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6" yWindow="576" windowWidth="15576" windowHeight="10176" activeTab="1"/>
  </bookViews>
  <sheets>
    <sheet name="Муницип" sheetId="2" r:id="rId1"/>
    <sheet name="бюдж 2021)" sheetId="4" r:id="rId2"/>
  </sheets>
  <definedNames>
    <definedName name="_xlnm.Print_Titles" localSheetId="1">'бюдж 2021)'!$25:$25</definedName>
    <definedName name="_xlnm.Print_Titles" localSheetId="0">Муницип!$25:$25</definedName>
  </definedNames>
  <calcPr calcId="145621"/>
</workbook>
</file>

<file path=xl/calcChain.xml><?xml version="1.0" encoding="utf-8"?>
<calcChain xmlns="http://schemas.openxmlformats.org/spreadsheetml/2006/main">
  <c r="O30" i="4" l="1"/>
  <c r="O31" i="4"/>
  <c r="P43" i="4"/>
  <c r="P42" i="4" s="1"/>
  <c r="P41" i="4" s="1"/>
  <c r="O41" i="4"/>
  <c r="O42" i="4"/>
  <c r="O43" i="4"/>
  <c r="O35" i="4"/>
  <c r="N31" i="4" l="1"/>
  <c r="N29" i="4"/>
  <c r="P35" i="4" l="1"/>
  <c r="N35" i="4"/>
  <c r="P31" i="4"/>
  <c r="L35" i="4" l="1"/>
  <c r="L28" i="4" s="1"/>
  <c r="L27" i="4" s="1"/>
  <c r="L26" i="4" s="1"/>
  <c r="K35" i="4"/>
  <c r="K28" i="4"/>
  <c r="K27" i="4"/>
  <c r="K26" i="4"/>
  <c r="L30" i="4"/>
  <c r="K30" i="4"/>
  <c r="M28" i="4"/>
  <c r="M27" i="4" s="1"/>
  <c r="M26" i="4" s="1"/>
  <c r="M30" i="4"/>
  <c r="M35" i="4"/>
  <c r="K48" i="4"/>
  <c r="K47" i="4" s="1"/>
  <c r="K46" i="4" s="1"/>
  <c r="L48" i="4"/>
  <c r="L47" i="4" s="1"/>
  <c r="L46" i="4" s="1"/>
  <c r="M48" i="4"/>
  <c r="M47" i="4" s="1"/>
  <c r="M46" i="4" s="1"/>
  <c r="K39" i="4" l="1"/>
  <c r="L39" i="4"/>
  <c r="M39" i="4"/>
  <c r="K43" i="4"/>
  <c r="K42" i="4" s="1"/>
  <c r="K41" i="4" s="1"/>
  <c r="L43" i="4"/>
  <c r="L42" i="4" s="1"/>
  <c r="L41" i="4" s="1"/>
  <c r="M43" i="4"/>
  <c r="M42" i="4" s="1"/>
  <c r="M41" i="4" s="1"/>
  <c r="M55" i="4" s="1"/>
  <c r="K50" i="4"/>
  <c r="L50" i="4"/>
  <c r="K51" i="4"/>
  <c r="L51" i="4"/>
  <c r="M51" i="4"/>
  <c r="M50" i="4" s="1"/>
  <c r="P40" i="4"/>
  <c r="O40" i="4"/>
  <c r="N40" i="4"/>
  <c r="P30" i="4"/>
  <c r="N30" i="4"/>
  <c r="P36" i="4"/>
  <c r="O36" i="4"/>
  <c r="N36" i="4"/>
  <c r="K55" i="4" l="1"/>
  <c r="L55" i="4"/>
  <c r="O48" i="4"/>
  <c r="O47" i="4" s="1"/>
  <c r="P48" i="4"/>
  <c r="P47" i="4" s="1"/>
  <c r="N48" i="4"/>
  <c r="N47" i="4" s="1"/>
  <c r="N28" i="4"/>
  <c r="N27" i="4" s="1"/>
  <c r="P51" i="4"/>
  <c r="O51" i="4"/>
  <c r="O50" i="4" s="1"/>
  <c r="N51" i="4"/>
  <c r="P50" i="4"/>
  <c r="N50" i="4"/>
  <c r="N43" i="4"/>
  <c r="N42" i="4" s="1"/>
  <c r="N41" i="4" s="1"/>
  <c r="P39" i="4"/>
  <c r="O39" i="4"/>
  <c r="N39" i="4"/>
  <c r="P28" i="4"/>
  <c r="P27" i="4" s="1"/>
  <c r="O28" i="4"/>
  <c r="O27" i="4" s="1"/>
  <c r="N26" i="4" l="1"/>
  <c r="N46" i="4"/>
  <c r="P26" i="4"/>
  <c r="O26" i="4"/>
  <c r="P46" i="4"/>
  <c r="O46" i="4"/>
  <c r="N55" i="4" l="1"/>
  <c r="P55" i="4"/>
  <c r="O55" i="4"/>
  <c r="O60" i="4" s="1"/>
</calcChain>
</file>

<file path=xl/sharedStrings.xml><?xml version="1.0" encoding="utf-8"?>
<sst xmlns="http://schemas.openxmlformats.org/spreadsheetml/2006/main" count="587" uniqueCount="134">
  <si>
    <t>Приложение 2</t>
  </si>
  <si>
    <t xml:space="preserve">к Порядку представления реестров расходных обязательств
</t>
  </si>
  <si>
    <t>субъектов Российской Федерации и сводов реестров расходных</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</si>
  <si>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</si>
  <si>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</si>
  <si>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Министерства финансов Российской Федерации </t>
  </si>
  <si>
    <t>от 01.07.2015 N 103н</t>
  </si>
  <si>
    <t>СВОД РЕЕСТРОВ РАСХОДНЫХ ОБЯЗАТЕЛЬСТВ МУНИЦИПАЛЬНЫХ ОБРАЗОВАНИЙ,</t>
  </si>
  <si>
    <t xml:space="preserve"> ВХОДЯЩИХ В СОСТАВ СУБЪЕКТА РОССИЙСКОЙ ФЕДЕРАЦИИ</t>
  </si>
  <si>
    <t>на 1 января 2019г.</t>
  </si>
  <si>
    <t xml:space="preserve">Финансовый орган субъекта Российской Федерации    </t>
  </si>
  <si>
    <t>ДЕПАРТАМЕНТ ФИНАНСОВ БРЯНСКОЙ ОБЛАСТИ</t>
  </si>
  <si>
    <t>Единица измерения: руб</t>
  </si>
  <si>
    <t>Наименование расходного обязательства, вопроса местного значения, полномочия, права  муниципального образования</t>
  </si>
  <si>
    <t>Код</t>
  </si>
  <si>
    <t xml:space="preserve">  Правовое основание финансового обеспечения и расходования </t>
  </si>
  <si>
    <t xml:space="preserve">Код расхода по БК </t>
  </si>
  <si>
    <t>Объем средств на исполнение расходного обязательства</t>
  </si>
  <si>
    <t>стро-</t>
  </si>
  <si>
    <t>средств (нормативные правовые акты, договоры, соглашения)</t>
  </si>
  <si>
    <t>ки</t>
  </si>
  <si>
    <t>Российской Федерации</t>
  </si>
  <si>
    <t>субъекта Российской Федерации</t>
  </si>
  <si>
    <t>отчетный  2017 г.</t>
  </si>
  <si>
    <t>текущий</t>
  </si>
  <si>
    <t>очередной</t>
  </si>
  <si>
    <t>плановый период</t>
  </si>
  <si>
    <t>номер</t>
  </si>
  <si>
    <t xml:space="preserve">дата </t>
  </si>
  <si>
    <t>раздел</t>
  </si>
  <si>
    <t>подраздел</t>
  </si>
  <si>
    <t>2018 г.</t>
  </si>
  <si>
    <t>2019 г.</t>
  </si>
  <si>
    <t>статьи</t>
  </si>
  <si>
    <t>вступления</t>
  </si>
  <si>
    <t>2020 г.</t>
  </si>
  <si>
    <t>2021 г.</t>
  </si>
  <si>
    <t>наименование, номер и дата</t>
  </si>
  <si>
    <t>(подстатьи),</t>
  </si>
  <si>
    <t>в силу,</t>
  </si>
  <si>
    <t>по плану</t>
  </si>
  <si>
    <t>по факту</t>
  </si>
  <si>
    <t>пункта</t>
  </si>
  <si>
    <t>срок</t>
  </si>
  <si>
    <t>исполнения</t>
  </si>
  <si>
    <t xml:space="preserve"> (подпункта)</t>
  </si>
  <si>
    <t>действия</t>
  </si>
  <si>
    <t>9</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</si>
  <si>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</si>
  <si>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</si>
  <si>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</si>
  <si>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</si>
  <si>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</si>
  <si>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</si>
  <si>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</si>
  <si>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4.1.1.1.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</si>
  <si>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5003</t>
  </si>
  <si>
    <t>Федеральный закон от 06.10.2003 № 131-ФЗ "Об общих принципах организации местного самоуправления в Российской Федерации"</t>
  </si>
  <si>
    <t>в целом</t>
  </si>
  <si>
    <t>06.10.2003, не установлен</t>
  </si>
  <si>
    <t>01</t>
  </si>
  <si>
    <t>06</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</si>
  <si>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</si>
  <si>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</si>
  <si>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04
	05
	05</t>
  </si>
  <si>
    <t>06
	02
	03</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</si>
  <si>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</si>
  <si>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</si>
  <si>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04</t>
  </si>
  <si>
    <t>09</t>
  </si>
  <si>
    <t>4.1.1.7.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</si>
  <si>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</si>
  <si>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05</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</si>
  <si>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</si>
  <si>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</si>
  <si>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08</t>
  </si>
  <si>
    <t>4.1.1.16. обеспечение первичных мер пожарной безопасности в границах населенных пунктов городского поселения</t>
  </si>
  <si>
    <t>5018</t>
  </si>
  <si>
    <t>03</t>
  </si>
  <si>
    <t>10</t>
  </si>
  <si>
    <t>4.1.1.19. создание условий для организации досуга и обеспечения жителей городского поселения услугами организаций культуры</t>
  </si>
  <si>
    <t>5021</t>
  </si>
  <si>
    <t>4.1.1.29. 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</si>
  <si>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5031</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</si>
  <si>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</si>
  <si>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</si>
  <si>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12</t>
  </si>
  <si>
    <t>4.1.1.33. организация ритуальных услуг и содержание мест захоронения</t>
  </si>
  <si>
    <t>5035</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</si>
  <si>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</si>
  <si>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</si>
  <si>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</si>
  <si>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5201</t>
  </si>
  <si>
    <t>13</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</si>
  <si>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</si>
  <si>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</si>
  <si>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</si>
  <si>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</si>
  <si>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</si>
  <si>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</si>
  <si>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4.6.2.1.1.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</si>
  <si>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6202</t>
  </si>
  <si>
    <t>4.6.2.1.2. 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</si>
  <si>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6203</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</si>
  <si>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</si>
  <si>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</si>
  <si>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</si>
  <si>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</si>
  <si>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</si>
  <si>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</si>
  <si>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5.1.1.10. утверждение правил благоустройства территории сельского поселения, осуществление контроля за их соблюдением</t>
  </si>
  <si>
    <t>6512</t>
  </si>
  <si>
    <t>11</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</si>
  <si>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</si>
  <si>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</si>
  <si>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</si>
  <si>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</si>
  <si>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социальных выплат гражданам</t>
  </si>
  <si>
    <t>7102</t>
  </si>
  <si>
    <t xml:space="preserve">Итого расходных обязательств муниципальных образований </t>
  </si>
  <si>
    <t>8000</t>
  </si>
  <si>
    <t>01    02</t>
  </si>
  <si>
    <t>4.6.2.1.1. организация библиотечного обслуживания населения, комплектование и обеспечение сохранности библиотечных фондов библиотек городского поселения</t>
  </si>
  <si>
    <t xml:space="preserve"> РЕЕСТР РАСХОДНЫХ ОБЯЗАТЕЛЬСТВ МУНИЦИПАЛЬНЫХ ОБРАЗОВАНИЙ,</t>
  </si>
  <si>
    <t>Условно утвержденные расхогды</t>
  </si>
  <si>
    <t>5.1.1.10. утверждение правил благоустройства территории городскогоо поселения, осуществление контроля за их соблюдением</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</si>
  <si>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самоуправлениягородского поселения прав на решение вопросов, не отнесенных к вопросам местного значения городского поселения, всего</t>
  </si>
  <si>
    <t>2022 г.</t>
  </si>
  <si>
    <t>3</t>
  </si>
  <si>
    <t>2023 г.</t>
  </si>
  <si>
    <t>Муниципальное образование Почепское городское поселение Почепского муниципального района Брянской области</t>
  </si>
  <si>
    <t>2024 г.</t>
  </si>
  <si>
    <t>отчетный  2020 г.</t>
  </si>
  <si>
    <t>на 1 ноября 2022г.</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</si>
</sst>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0"/>
      <color rgb="FF000000"/>
      <name val="Arial Cyr"/>
    </font>
    <font>
      <sz val="8"/>
      <color rgb="FF000000"/>
      <name val="Arial Cyr"/>
    </font>
    <font>
      <u/>
      <sz val="8"/>
      <color rgb="FF000000"/>
      <name val="Arial Cyr"/>
    </font>
    <font>
      <sz val="8"/>
      <color rgb="FF000000"/>
      <name val="Times New Roman"/>
    </font>
    <font>
      <b/>
      <sz val="8"/>
      <color rgb="FF000000"/>
      <name val="Times New Roman"/>
    </font>
    <font>
      <u/>
      <sz val="10"/>
      <color rgb="FF000000"/>
      <name val="Arial Cyr"/>
    </font>
    <font>
      <sz val="11"/>
      <name val="Calibri"/>
      <family val="2"/>
      <scheme val="minor"/>
    </font>
    <font>
      <sz val="10"/>
      <color rgb="FF000000"/>
      <name val="Times New Roman"/>
      <family val="1"/>
      <charset val="204"/>
    </font>
    <font>
      <b/>
      <sz val="10"/>
      <color rgb="FF000000"/>
      <name val="Times New Roman"/>
      <family val="1"/>
      <charset val="204"/>
    </font>
    <font>
      <sz val="10"/>
      <name val="Times New Roman"/>
      <family val="1"/>
      <charset val="204"/>
    </font>
  </fonts>
  <fills count="8">
    <fill>
      <patternFill patternType="none"/>
    </fill>
    <fill>
      <patternFill patternType="gray125"/>
    </fill>
    <fill>
      <patternFill patternType="solid">
        <fgColor rgb="FFFFFFFF"/>
      </patternFill>
    </fill>
    <fill>
      <patternFill patternType="solid">
        <fgColor rgb="FFC0C0C0"/>
      </patternFill>
    </fill>
    <fill>
      <patternFill patternType="solid">
        <fgColor rgb="FF000000"/>
      </patternFill>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diagonal/>
    </border>
    <border>
      <left style="thin">
        <color rgb="FF000000"/>
      </left>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114">
    <xf numFmtId="0" fontId="0" fillId="0" borderId="0"/>
    <xf numFmtId="0" fontId="1" fillId="2" borderId="1">
      <alignment horizontal="left" vertical="top"/>
    </xf>
    <xf numFmtId="49" fontId="1" fillId="2" borderId="1">
      <alignment vertical="top"/>
    </xf>
    <xf numFmtId="0" fontId="1" fillId="2" borderId="1">
      <alignment vertical="top"/>
    </xf>
    <xf numFmtId="0" fontId="1" fillId="0" borderId="1">
      <alignment horizontal="left" vertical="top"/>
    </xf>
    <xf numFmtId="0" fontId="1" fillId="0" borderId="1"/>
    <xf numFmtId="0" fontId="1" fillId="2" borderId="1">
      <alignment vertical="top" wrapText="1"/>
    </xf>
    <xf numFmtId="0" fontId="1" fillId="0" borderId="1">
      <alignment horizontal="left" vertical="top" wrapText="1"/>
    </xf>
    <xf numFmtId="0" fontId="2" fillId="2" borderId="1">
      <alignment horizontal="center" vertical="top" wrapText="1"/>
    </xf>
    <xf numFmtId="0" fontId="2" fillId="2" borderId="1">
      <alignment horizontal="center" vertical="top"/>
    </xf>
    <xf numFmtId="0" fontId="3" fillId="2" borderId="1">
      <alignment horizontal="center" vertical="top"/>
    </xf>
    <xf numFmtId="0" fontId="2" fillId="2" borderId="1">
      <alignment horizontal="left" vertical="top"/>
    </xf>
    <xf numFmtId="0" fontId="3" fillId="2" borderId="1">
      <alignment vertical="top"/>
    </xf>
    <xf numFmtId="49" fontId="3" fillId="2" borderId="1">
      <alignment horizontal="center" vertical="top"/>
    </xf>
    <xf numFmtId="0" fontId="3" fillId="2" borderId="1">
      <alignment horizontal="left" vertical="top"/>
    </xf>
    <xf numFmtId="49" fontId="3" fillId="2" borderId="1">
      <alignment vertical="top"/>
    </xf>
    <xf numFmtId="0" fontId="4" fillId="0" borderId="1">
      <alignment vertical="top"/>
    </xf>
    <xf numFmtId="0" fontId="1" fillId="0" borderId="1">
      <alignment vertical="top"/>
    </xf>
    <xf numFmtId="0" fontId="3" fillId="0" borderId="1">
      <alignment vertical="top"/>
    </xf>
    <xf numFmtId="0" fontId="5" fillId="0" borderId="2">
      <alignment horizontal="center" vertical="center" wrapText="1"/>
    </xf>
    <xf numFmtId="49" fontId="5" fillId="2" borderId="3">
      <alignment horizontal="center" vertical="center"/>
    </xf>
    <xf numFmtId="49" fontId="5" fillId="0" borderId="4">
      <alignment horizontal="center" vertical="center"/>
    </xf>
    <xf numFmtId="49" fontId="5" fillId="2" borderId="2">
      <alignment horizontal="center" vertical="center" wrapText="1"/>
    </xf>
    <xf numFmtId="49" fontId="5" fillId="0" borderId="2">
      <alignment horizontal="center" vertical="center"/>
    </xf>
    <xf numFmtId="49" fontId="5" fillId="2" borderId="5">
      <alignment horizontal="center" vertical="center"/>
    </xf>
    <xf numFmtId="49" fontId="5" fillId="0" borderId="6">
      <alignment horizontal="center" vertical="center"/>
    </xf>
    <xf numFmtId="49" fontId="5" fillId="0" borderId="5">
      <alignment horizontal="center" vertical="center"/>
    </xf>
    <xf numFmtId="49" fontId="5" fillId="0" borderId="4">
      <alignment horizontal="center" vertical="center" wrapText="1"/>
    </xf>
    <xf numFmtId="49" fontId="5" fillId="2" borderId="2">
      <alignment horizontal="center" vertical="center" wrapText="1"/>
    </xf>
    <xf numFmtId="49" fontId="5" fillId="2" borderId="2">
      <alignment horizontal="center" vertical="center" wrapText="1"/>
    </xf>
    <xf numFmtId="49" fontId="5" fillId="0" borderId="5">
      <alignment horizontal="center" vertical="center" shrinkToFit="1"/>
    </xf>
    <xf numFmtId="49" fontId="5" fillId="0" borderId="7">
      <alignment horizontal="center" vertical="center"/>
    </xf>
    <xf numFmtId="0" fontId="1" fillId="0" borderId="8">
      <alignment horizontal="center" vertical="center" wrapText="1"/>
    </xf>
    <xf numFmtId="49" fontId="5" fillId="0" borderId="8">
      <alignment horizontal="center" vertical="center"/>
    </xf>
    <xf numFmtId="49" fontId="5" fillId="0" borderId="4">
      <alignment horizontal="center" vertical="center"/>
    </xf>
    <xf numFmtId="49" fontId="5" fillId="0" borderId="8">
      <alignment horizontal="center" vertical="center" wrapText="1"/>
    </xf>
    <xf numFmtId="49" fontId="5" fillId="0" borderId="9">
      <alignment horizontal="center" vertical="center"/>
    </xf>
    <xf numFmtId="49" fontId="5" fillId="2" borderId="7">
      <alignment horizontal="center" vertical="center"/>
    </xf>
    <xf numFmtId="0" fontId="1" fillId="0" borderId="6">
      <alignment horizontal="center" vertical="center" wrapText="1"/>
    </xf>
    <xf numFmtId="49" fontId="5" fillId="0" borderId="6">
      <alignment horizontal="center" vertical="center"/>
    </xf>
    <xf numFmtId="0" fontId="5" fillId="0" borderId="2">
      <alignment horizontal="center" vertical="top"/>
    </xf>
    <xf numFmtId="0" fontId="5" fillId="0" borderId="10">
      <alignment horizontal="center" vertical="top"/>
    </xf>
    <xf numFmtId="49" fontId="5" fillId="2" borderId="11">
      <alignment horizontal="center" vertical="top"/>
    </xf>
    <xf numFmtId="0" fontId="5" fillId="0" borderId="12">
      <alignment horizontal="center" vertical="top"/>
    </xf>
    <xf numFmtId="0" fontId="6" fillId="0" borderId="13">
      <alignment horizontal="left" vertical="top" wrapText="1"/>
    </xf>
    <xf numFmtId="49" fontId="6" fillId="2" borderId="14">
      <alignment horizontal="center" vertical="top" shrinkToFit="1"/>
    </xf>
    <xf numFmtId="0" fontId="6" fillId="0" borderId="2">
      <alignment horizontal="center" vertical="top"/>
    </xf>
    <xf numFmtId="49" fontId="6" fillId="0" borderId="2">
      <alignment horizontal="center" vertical="top"/>
    </xf>
    <xf numFmtId="4" fontId="6" fillId="2" borderId="2">
      <alignment horizontal="right" vertical="top" shrinkToFit="1"/>
    </xf>
    <xf numFmtId="0" fontId="5" fillId="0" borderId="13">
      <alignment horizontal="left" vertical="top" wrapText="1"/>
    </xf>
    <xf numFmtId="49" fontId="5" fillId="2" borderId="14">
      <alignment horizontal="center" vertical="top" shrinkToFit="1"/>
    </xf>
    <xf numFmtId="0" fontId="5" fillId="0" borderId="15">
      <alignment horizontal="center" vertical="top" wrapText="1"/>
    </xf>
    <xf numFmtId="0" fontId="5" fillId="0" borderId="4">
      <alignment horizontal="center" vertical="top" wrapText="1"/>
    </xf>
    <xf numFmtId="49" fontId="5" fillId="2" borderId="2">
      <alignment horizontal="center" vertical="top" wrapText="1"/>
    </xf>
    <xf numFmtId="4" fontId="5" fillId="2" borderId="4">
      <alignment horizontal="right" vertical="top" shrinkToFit="1"/>
    </xf>
    <xf numFmtId="49" fontId="6" fillId="0" borderId="16">
      <alignment horizontal="center" vertical="top"/>
    </xf>
    <xf numFmtId="0" fontId="6" fillId="0" borderId="10">
      <alignment horizontal="center" vertical="top"/>
    </xf>
    <xf numFmtId="49" fontId="6" fillId="0" borderId="10">
      <alignment horizontal="center" vertical="top"/>
    </xf>
    <xf numFmtId="4" fontId="6" fillId="2" borderId="10">
      <alignment horizontal="right" vertical="top" shrinkToFit="1"/>
    </xf>
    <xf numFmtId="0" fontId="3" fillId="0" borderId="1">
      <alignment horizontal="left" vertical="top" wrapText="1"/>
    </xf>
    <xf numFmtId="49" fontId="3" fillId="0" borderId="1">
      <alignment horizontal="center" vertical="top"/>
    </xf>
    <xf numFmtId="0" fontId="3" fillId="0" borderId="1">
      <alignment horizontal="center" vertical="top"/>
    </xf>
    <xf numFmtId="0" fontId="1" fillId="0" borderId="1">
      <alignment horizontal="left" wrapText="1"/>
    </xf>
    <xf numFmtId="0" fontId="8" fillId="0" borderId="0"/>
    <xf numFmtId="0" fontId="8" fillId="0" borderId="0"/>
    <xf numFmtId="0" fontId="8" fillId="0" borderId="0"/>
    <xf numFmtId="0" fontId="1" fillId="0" borderId="1"/>
    <xf numFmtId="0" fontId="1" fillId="0" borderId="1"/>
    <xf numFmtId="0" fontId="1" fillId="3" borderId="1">
      <alignment vertical="top"/>
    </xf>
    <xf numFmtId="0" fontId="1" fillId="0" borderId="1">
      <alignment vertical="top" wrapText="1"/>
    </xf>
    <xf numFmtId="0" fontId="2" fillId="0" borderId="1">
      <alignment horizontal="left" vertical="top"/>
    </xf>
    <xf numFmtId="0" fontId="3" fillId="0" borderId="1">
      <alignment horizontal="left" vertical="top"/>
    </xf>
    <xf numFmtId="0" fontId="5" fillId="0" borderId="4">
      <alignment horizontal="center" vertical="center"/>
    </xf>
    <xf numFmtId="0" fontId="5" fillId="0" borderId="8">
      <alignment horizontal="center" vertical="center"/>
    </xf>
    <xf numFmtId="0" fontId="5" fillId="0" borderId="6">
      <alignment horizontal="center" vertical="center"/>
    </xf>
    <xf numFmtId="0" fontId="6" fillId="0" borderId="13">
      <alignment vertical="top" wrapText="1"/>
    </xf>
    <xf numFmtId="0" fontId="3" fillId="0" borderId="1">
      <alignment horizontal="left"/>
    </xf>
    <xf numFmtId="49" fontId="5" fillId="2" borderId="4">
      <alignment horizontal="center" vertical="center"/>
    </xf>
    <xf numFmtId="49" fontId="5" fillId="2" borderId="8">
      <alignment horizontal="center" vertical="center"/>
    </xf>
    <xf numFmtId="49" fontId="5" fillId="2" borderId="6">
      <alignment horizontal="center" vertical="center"/>
    </xf>
    <xf numFmtId="49" fontId="5" fillId="2" borderId="10">
      <alignment horizontal="center" vertical="top"/>
    </xf>
    <xf numFmtId="0" fontId="1" fillId="3" borderId="17">
      <alignment vertical="top"/>
    </xf>
    <xf numFmtId="49" fontId="6" fillId="2" borderId="16">
      <alignment horizontal="center" vertical="top"/>
    </xf>
    <xf numFmtId="49" fontId="3" fillId="2" borderId="1"/>
    <xf numFmtId="0" fontId="5" fillId="0" borderId="18">
      <alignment horizontal="center" vertical="top" wrapText="1"/>
    </xf>
    <xf numFmtId="0" fontId="3" fillId="0" borderId="1"/>
    <xf numFmtId="0" fontId="7" fillId="0" borderId="1">
      <alignment vertical="top"/>
    </xf>
    <xf numFmtId="0" fontId="1" fillId="3" borderId="1">
      <alignment vertical="top" shrinkToFit="1"/>
    </xf>
    <xf numFmtId="0" fontId="1" fillId="4" borderId="1"/>
    <xf numFmtId="0" fontId="5" fillId="0" borderId="6">
      <alignment horizontal="center" vertical="top" wrapText="1"/>
    </xf>
    <xf numFmtId="49" fontId="5" fillId="2" borderId="2">
      <alignment horizontal="center" vertical="center" wrapText="1"/>
    </xf>
    <xf numFmtId="49" fontId="5" fillId="2" borderId="12">
      <alignment horizontal="center" vertical="top"/>
    </xf>
    <xf numFmtId="49" fontId="5" fillId="2" borderId="2">
      <alignment horizontal="center" vertical="center" wrapText="1"/>
    </xf>
    <xf numFmtId="49" fontId="5" fillId="2" borderId="2">
      <alignment horizontal="center" vertical="center" wrapText="1"/>
    </xf>
    <xf numFmtId="4" fontId="5" fillId="2" borderId="8">
      <alignment horizontal="right" vertical="top" shrinkToFit="1"/>
    </xf>
    <xf numFmtId="0" fontId="2" fillId="0" borderId="1">
      <alignment horizontal="center" vertical="top"/>
    </xf>
    <xf numFmtId="0" fontId="1" fillId="0" borderId="1">
      <alignment horizontal="center" vertical="top"/>
    </xf>
    <xf numFmtId="49" fontId="5" fillId="0" borderId="2">
      <alignment horizontal="center" vertical="center" wrapText="1"/>
    </xf>
    <xf numFmtId="49" fontId="5" fillId="0" borderId="2">
      <alignment horizontal="center" vertical="center" wrapText="1"/>
    </xf>
    <xf numFmtId="49" fontId="5" fillId="0" borderId="2">
      <alignment horizontal="center" vertical="center" wrapText="1"/>
    </xf>
    <xf numFmtId="4" fontId="5" fillId="2" borderId="15">
      <alignment horizontal="right" vertical="top" shrinkToFit="1"/>
    </xf>
    <xf numFmtId="49" fontId="3" fillId="0" borderId="1">
      <alignment vertical="top"/>
    </xf>
    <xf numFmtId="49" fontId="5" fillId="0" borderId="2">
      <alignment horizontal="center" vertical="center" wrapText="1"/>
    </xf>
    <xf numFmtId="49" fontId="5" fillId="0" borderId="2">
      <alignment horizontal="center" vertical="center" wrapText="1"/>
    </xf>
    <xf numFmtId="49" fontId="6" fillId="0" borderId="19">
      <alignment horizontal="center" vertical="top"/>
    </xf>
    <xf numFmtId="49" fontId="5" fillId="2" borderId="20">
      <alignment horizontal="center" vertical="top" wrapText="1"/>
    </xf>
    <xf numFmtId="49" fontId="5" fillId="2" borderId="21">
      <alignment horizontal="center" vertical="top" wrapText="1"/>
    </xf>
    <xf numFmtId="0" fontId="6" fillId="0" borderId="22">
      <alignment horizontal="center" vertical="top"/>
    </xf>
    <xf numFmtId="0" fontId="1" fillId="0" borderId="1">
      <alignment horizontal="left"/>
    </xf>
    <xf numFmtId="0" fontId="3" fillId="0" borderId="23">
      <alignment horizontal="center" vertical="center" wrapText="1"/>
    </xf>
    <xf numFmtId="49" fontId="3" fillId="0" borderId="1"/>
    <xf numFmtId="0" fontId="3" fillId="0" borderId="23">
      <alignment horizontal="center" vertical="top"/>
    </xf>
    <xf numFmtId="49" fontId="3" fillId="2" borderId="23">
      <alignment horizontal="center" vertical="top"/>
    </xf>
    <xf numFmtId="49" fontId="3" fillId="0" borderId="23">
      <alignment horizontal="center" vertical="top"/>
    </xf>
  </cellStyleXfs>
  <cellXfs count="156">
    <xf numFmtId="0" fontId="0" fillId="0" borderId="0" xfId="0"/>
    <xf numFmtId="0" fontId="0" fillId="0" borderId="0" xfId="0" applyProtection="1">
      <protection locked="0"/>
    </xf>
    <xf numFmtId="0" fontId="1" fillId="2" borderId="1" xfId="1" applyNumberFormat="1" applyProtection="1">
      <alignment horizontal="left" vertical="top"/>
    </xf>
    <xf numFmtId="49" fontId="1" fillId="2" borderId="1" xfId="2" applyProtection="1">
      <alignment vertical="top"/>
    </xf>
    <xf numFmtId="0" fontId="1" fillId="2" borderId="1" xfId="3" applyNumberFormat="1" applyProtection="1">
      <alignment vertical="top"/>
    </xf>
    <xf numFmtId="0" fontId="1" fillId="0" borderId="1" xfId="5" applyNumberFormat="1" applyProtection="1"/>
    <xf numFmtId="0" fontId="1" fillId="2" borderId="1" xfId="6" applyNumberFormat="1" applyProtection="1">
      <alignment vertical="top" wrapText="1"/>
    </xf>
    <xf numFmtId="0" fontId="1" fillId="0" borderId="1" xfId="7" applyNumberFormat="1" applyProtection="1">
      <alignment horizontal="left" vertical="top" wrapText="1"/>
    </xf>
    <xf numFmtId="0" fontId="3" fillId="2" borderId="1" xfId="10" applyNumberFormat="1" applyProtection="1">
      <alignment horizontal="center" vertical="top"/>
    </xf>
    <xf numFmtId="0" fontId="2" fillId="2" borderId="1" xfId="11" applyNumberFormat="1" applyProtection="1">
      <alignment horizontal="left" vertical="top"/>
    </xf>
    <xf numFmtId="0" fontId="3" fillId="2" borderId="1" xfId="12" applyNumberFormat="1" applyProtection="1">
      <alignment vertical="top"/>
    </xf>
    <xf numFmtId="49" fontId="3" fillId="2" borderId="1" xfId="13" applyProtection="1">
      <alignment horizontal="center" vertical="top"/>
    </xf>
    <xf numFmtId="0" fontId="3" fillId="2" borderId="1" xfId="14" applyNumberFormat="1" applyProtection="1">
      <alignment horizontal="left" vertical="top"/>
    </xf>
    <xf numFmtId="49" fontId="3" fillId="2" borderId="1" xfId="15" applyProtection="1">
      <alignment vertical="top"/>
    </xf>
    <xf numFmtId="0" fontId="4" fillId="0" borderId="1" xfId="16" applyNumberFormat="1" applyProtection="1">
      <alignment vertical="top"/>
    </xf>
    <xf numFmtId="0" fontId="1" fillId="0" borderId="1" xfId="17" applyNumberFormat="1" applyProtection="1">
      <alignment vertical="top"/>
    </xf>
    <xf numFmtId="0" fontId="3" fillId="0" borderId="1" xfId="18" applyNumberFormat="1" applyProtection="1">
      <alignment vertical="top"/>
    </xf>
    <xf numFmtId="49" fontId="5" fillId="2" borderId="3" xfId="20" applyProtection="1">
      <alignment horizontal="center" vertical="center"/>
    </xf>
    <xf numFmtId="49" fontId="5" fillId="2" borderId="5" xfId="24" applyProtection="1">
      <alignment horizontal="center" vertical="center"/>
    </xf>
    <xf numFmtId="49" fontId="5" fillId="0" borderId="6" xfId="25" applyProtection="1">
      <alignment horizontal="center" vertical="center"/>
    </xf>
    <xf numFmtId="49" fontId="5" fillId="0" borderId="5" xfId="26" applyProtection="1">
      <alignment horizontal="center" vertical="center"/>
    </xf>
    <xf numFmtId="49" fontId="5" fillId="0" borderId="4" xfId="27" applyProtection="1">
      <alignment horizontal="center" vertical="center" wrapText="1"/>
    </xf>
    <xf numFmtId="49" fontId="5" fillId="0" borderId="5" xfId="30" applyProtection="1">
      <alignment horizontal="center" vertical="center" shrinkToFit="1"/>
    </xf>
    <xf numFmtId="49" fontId="5" fillId="0" borderId="7" xfId="31" applyProtection="1">
      <alignment horizontal="center" vertical="center"/>
    </xf>
    <xf numFmtId="0" fontId="1" fillId="0" borderId="8" xfId="32" applyNumberFormat="1" applyProtection="1">
      <alignment horizontal="center" vertical="center" wrapText="1"/>
    </xf>
    <xf numFmtId="49" fontId="5" fillId="0" borderId="8" xfId="33" applyProtection="1">
      <alignment horizontal="center" vertical="center"/>
    </xf>
    <xf numFmtId="49" fontId="5" fillId="0" borderId="8" xfId="35" applyProtection="1">
      <alignment horizontal="center" vertical="center" wrapText="1"/>
    </xf>
    <xf numFmtId="49" fontId="5" fillId="0" borderId="9" xfId="36" applyProtection="1">
      <alignment horizontal="center" vertical="center"/>
    </xf>
    <xf numFmtId="49" fontId="5" fillId="2" borderId="7" xfId="37" applyProtection="1">
      <alignment horizontal="center" vertical="center"/>
    </xf>
    <xf numFmtId="0" fontId="1" fillId="0" borderId="6" xfId="38" applyNumberFormat="1" applyProtection="1">
      <alignment horizontal="center" vertical="center" wrapText="1"/>
    </xf>
    <xf numFmtId="49" fontId="5" fillId="0" borderId="6" xfId="39" applyProtection="1">
      <alignment horizontal="center" vertical="center"/>
    </xf>
    <xf numFmtId="0" fontId="5" fillId="0" borderId="2" xfId="40" applyNumberFormat="1" applyProtection="1">
      <alignment horizontal="center" vertical="top"/>
    </xf>
    <xf numFmtId="0" fontId="5" fillId="0" borderId="10" xfId="41" applyNumberFormat="1" applyProtection="1">
      <alignment horizontal="center" vertical="top"/>
    </xf>
    <xf numFmtId="49" fontId="5" fillId="2" borderId="11" xfId="42" applyProtection="1">
      <alignment horizontal="center" vertical="top"/>
    </xf>
    <xf numFmtId="0" fontId="5" fillId="0" borderId="12" xfId="43" applyNumberFormat="1" applyProtection="1">
      <alignment horizontal="center" vertical="top"/>
    </xf>
    <xf numFmtId="0" fontId="6" fillId="0" borderId="13" xfId="44" applyNumberFormat="1" applyProtection="1">
      <alignment horizontal="left" vertical="top" wrapText="1"/>
    </xf>
    <xf numFmtId="49" fontId="6" fillId="2" borderId="14" xfId="45" applyProtection="1">
      <alignment horizontal="center" vertical="top" shrinkToFit="1"/>
    </xf>
    <xf numFmtId="0" fontId="6" fillId="0" borderId="2" xfId="46" applyNumberFormat="1" applyProtection="1">
      <alignment horizontal="center" vertical="top"/>
    </xf>
    <xf numFmtId="49" fontId="6" fillId="0" borderId="2" xfId="47" applyProtection="1">
      <alignment horizontal="center" vertical="top"/>
    </xf>
    <xf numFmtId="4" fontId="6" fillId="2" borderId="2" xfId="48" applyProtection="1">
      <alignment horizontal="right" vertical="top" shrinkToFit="1"/>
    </xf>
    <xf numFmtId="0" fontId="5" fillId="0" borderId="13" xfId="49" applyNumberFormat="1" applyProtection="1">
      <alignment horizontal="left" vertical="top" wrapText="1"/>
    </xf>
    <xf numFmtId="49" fontId="5" fillId="2" borderId="14" xfId="50" applyProtection="1">
      <alignment horizontal="center" vertical="top" shrinkToFit="1"/>
    </xf>
    <xf numFmtId="0" fontId="5" fillId="0" borderId="15" xfId="51" applyNumberFormat="1" applyProtection="1">
      <alignment horizontal="center" vertical="top" wrapText="1"/>
    </xf>
    <xf numFmtId="0" fontId="5" fillId="0" borderId="4" xfId="52" applyNumberFormat="1" applyProtection="1">
      <alignment horizontal="center" vertical="top" wrapText="1"/>
    </xf>
    <xf numFmtId="49" fontId="5" fillId="2" borderId="2" xfId="53" applyProtection="1">
      <alignment horizontal="center" vertical="top" wrapText="1"/>
    </xf>
    <xf numFmtId="4" fontId="5" fillId="2" borderId="4" xfId="54" applyProtection="1">
      <alignment horizontal="right" vertical="top" shrinkToFit="1"/>
    </xf>
    <xf numFmtId="49" fontId="6" fillId="0" borderId="16" xfId="55" applyProtection="1">
      <alignment horizontal="center" vertical="top"/>
    </xf>
    <xf numFmtId="0" fontId="6" fillId="0" borderId="10" xfId="56" applyNumberFormat="1" applyProtection="1">
      <alignment horizontal="center" vertical="top"/>
    </xf>
    <xf numFmtId="49" fontId="6" fillId="0" borderId="10" xfId="57" applyProtection="1">
      <alignment horizontal="center" vertical="top"/>
    </xf>
    <xf numFmtId="4" fontId="6" fillId="2" borderId="10" xfId="58" applyProtection="1">
      <alignment horizontal="right" vertical="top" shrinkToFit="1"/>
    </xf>
    <xf numFmtId="0" fontId="3" fillId="0" borderId="1" xfId="59" applyNumberFormat="1" applyProtection="1">
      <alignment horizontal="left" vertical="top" wrapText="1"/>
    </xf>
    <xf numFmtId="49" fontId="3" fillId="0" borderId="1" xfId="60" applyProtection="1">
      <alignment horizontal="center" vertical="top"/>
    </xf>
    <xf numFmtId="0" fontId="3" fillId="0" borderId="1" xfId="61" applyNumberFormat="1" applyProtection="1">
      <alignment horizontal="center" vertical="top"/>
    </xf>
    <xf numFmtId="4" fontId="6" fillId="5" borderId="2" xfId="48" applyFill="1" applyProtection="1">
      <alignment horizontal="right" vertical="top" shrinkToFit="1"/>
    </xf>
    <xf numFmtId="4" fontId="1" fillId="0" borderId="1" xfId="5" applyNumberFormat="1" applyProtection="1"/>
    <xf numFmtId="49" fontId="9" fillId="2" borderId="3" xfId="20" applyFont="1" applyProtection="1">
      <alignment horizontal="center" vertical="center"/>
    </xf>
    <xf numFmtId="49" fontId="9" fillId="2" borderId="5" xfId="24" applyFont="1" applyProtection="1">
      <alignment horizontal="center" vertical="center"/>
    </xf>
    <xf numFmtId="49" fontId="9" fillId="0" borderId="5" xfId="26" applyFont="1" applyProtection="1">
      <alignment horizontal="center" vertical="center"/>
    </xf>
    <xf numFmtId="49" fontId="9" fillId="0" borderId="4" xfId="27" applyFont="1" applyProtection="1">
      <alignment horizontal="center" vertical="center" wrapText="1"/>
    </xf>
    <xf numFmtId="49" fontId="9" fillId="0" borderId="5" xfId="30" applyFont="1" applyProtection="1">
      <alignment horizontal="center" vertical="center" shrinkToFit="1"/>
    </xf>
    <xf numFmtId="0" fontId="1" fillId="0" borderId="8" xfId="32" applyNumberFormat="1" applyFont="1" applyProtection="1">
      <alignment horizontal="center" vertical="center" wrapText="1"/>
    </xf>
    <xf numFmtId="49" fontId="9" fillId="0" borderId="8" xfId="33" applyFont="1" applyProtection="1">
      <alignment horizontal="center" vertical="center"/>
    </xf>
    <xf numFmtId="49" fontId="9" fillId="0" borderId="8" xfId="35" applyFont="1" applyProtection="1">
      <alignment horizontal="center" vertical="center" wrapText="1"/>
    </xf>
    <xf numFmtId="49" fontId="9" fillId="2" borderId="7" xfId="37" applyFont="1" applyProtection="1">
      <alignment horizontal="center" vertical="center"/>
    </xf>
    <xf numFmtId="0" fontId="1" fillId="0" borderId="6" xfId="38" applyNumberFormat="1" applyFont="1" applyProtection="1">
      <alignment horizontal="center" vertical="center" wrapText="1"/>
    </xf>
    <xf numFmtId="49" fontId="9" fillId="0" borderId="6" xfId="39" applyFont="1" applyProtection="1">
      <alignment horizontal="center" vertical="center"/>
    </xf>
    <xf numFmtId="49" fontId="9" fillId="0" borderId="7" xfId="31" applyFont="1" applyProtection="1">
      <alignment horizontal="center" vertical="center"/>
    </xf>
    <xf numFmtId="0" fontId="9" fillId="0" borderId="2" xfId="40" applyNumberFormat="1" applyFont="1" applyProtection="1">
      <alignment horizontal="center" vertical="top"/>
    </xf>
    <xf numFmtId="0" fontId="9" fillId="0" borderId="10" xfId="41" applyNumberFormat="1" applyFont="1" applyProtection="1">
      <alignment horizontal="center" vertical="top"/>
    </xf>
    <xf numFmtId="49" fontId="9" fillId="2" borderId="11" xfId="42" applyFont="1" applyProtection="1">
      <alignment horizontal="center" vertical="top"/>
    </xf>
    <xf numFmtId="0" fontId="9" fillId="0" borderId="12" xfId="43" applyNumberFormat="1" applyFont="1" applyProtection="1">
      <alignment horizontal="center" vertical="top"/>
    </xf>
    <xf numFmtId="0" fontId="10" fillId="0" borderId="13" xfId="44" applyNumberFormat="1" applyFont="1" applyProtection="1">
      <alignment horizontal="left" vertical="top" wrapText="1"/>
    </xf>
    <xf numFmtId="49" fontId="10" fillId="2" borderId="14" xfId="45" applyFont="1" applyProtection="1">
      <alignment horizontal="center" vertical="top" shrinkToFit="1"/>
    </xf>
    <xf numFmtId="0" fontId="10" fillId="0" borderId="2" xfId="46" applyNumberFormat="1" applyFont="1" applyProtection="1">
      <alignment horizontal="center" vertical="top"/>
    </xf>
    <xf numFmtId="49" fontId="10" fillId="0" borderId="2" xfId="47" applyFont="1" applyProtection="1">
      <alignment horizontal="center" vertical="top"/>
    </xf>
    <xf numFmtId="0" fontId="10" fillId="5" borderId="13" xfId="44" applyNumberFormat="1" applyFont="1" applyFill="1" applyProtection="1">
      <alignment horizontal="left" vertical="top" wrapText="1"/>
    </xf>
    <xf numFmtId="49" fontId="10" fillId="5" borderId="14" xfId="45" applyFont="1" applyFill="1" applyProtection="1">
      <alignment horizontal="center" vertical="top" shrinkToFit="1"/>
    </xf>
    <xf numFmtId="0" fontId="10" fillId="5" borderId="2" xfId="46" applyNumberFormat="1" applyFont="1" applyFill="1" applyProtection="1">
      <alignment horizontal="center" vertical="top"/>
    </xf>
    <xf numFmtId="49" fontId="10" fillId="5" borderId="2" xfId="47" applyFont="1" applyFill="1" applyProtection="1">
      <alignment horizontal="center" vertical="top"/>
    </xf>
    <xf numFmtId="0" fontId="9" fillId="0" borderId="13" xfId="49" applyNumberFormat="1" applyFont="1" applyProtection="1">
      <alignment horizontal="left" vertical="top" wrapText="1"/>
    </xf>
    <xf numFmtId="49" fontId="9" fillId="2" borderId="14" xfId="50" applyFont="1" applyProtection="1">
      <alignment horizontal="center" vertical="top" shrinkToFit="1"/>
    </xf>
    <xf numFmtId="0" fontId="9" fillId="0" borderId="15" xfId="51" applyNumberFormat="1" applyFont="1" applyProtection="1">
      <alignment horizontal="center" vertical="top" wrapText="1"/>
    </xf>
    <xf numFmtId="0" fontId="9" fillId="0" borderId="4" xfId="52" applyNumberFormat="1" applyFont="1" applyProtection="1">
      <alignment horizontal="center" vertical="top" wrapText="1"/>
    </xf>
    <xf numFmtId="49" fontId="9" fillId="2" borderId="2" xfId="53" applyFont="1" applyProtection="1">
      <alignment horizontal="center" vertical="top" wrapText="1"/>
    </xf>
    <xf numFmtId="49" fontId="10" fillId="0" borderId="14" xfId="45" applyFont="1" applyFill="1" applyProtection="1">
      <alignment horizontal="center" vertical="top" shrinkToFit="1"/>
    </xf>
    <xf numFmtId="0" fontId="10" fillId="0" borderId="2" xfId="46" applyNumberFormat="1" applyFont="1" applyFill="1" applyProtection="1">
      <alignment horizontal="center" vertical="top"/>
    </xf>
    <xf numFmtId="49" fontId="10" fillId="0" borderId="2" xfId="47" applyFont="1" applyFill="1" applyProtection="1">
      <alignment horizontal="center" vertical="top"/>
    </xf>
    <xf numFmtId="49" fontId="10" fillId="0" borderId="16" xfId="55" applyFont="1" applyProtection="1">
      <alignment horizontal="center" vertical="top"/>
    </xf>
    <xf numFmtId="0" fontId="10" fillId="0" borderId="10" xfId="56" applyNumberFormat="1" applyFont="1" applyProtection="1">
      <alignment horizontal="center" vertical="top"/>
    </xf>
    <xf numFmtId="49" fontId="10" fillId="0" borderId="10" xfId="57" applyFont="1" applyProtection="1">
      <alignment horizontal="center" vertical="top"/>
    </xf>
    <xf numFmtId="0" fontId="1" fillId="0" borderId="1" xfId="7" applyNumberFormat="1" applyProtection="1">
      <alignment horizontal="left" vertical="top" wrapText="1"/>
    </xf>
    <xf numFmtId="0" fontId="3" fillId="2" borderId="1" xfId="10" applyNumberFormat="1" applyProtection="1">
      <alignment horizontal="center" vertical="top"/>
    </xf>
    <xf numFmtId="0" fontId="9" fillId="0" borderId="11" xfId="41" applyNumberFormat="1" applyFont="1" applyBorder="1" applyProtection="1">
      <alignment horizontal="center" vertical="top"/>
    </xf>
    <xf numFmtId="0" fontId="9" fillId="0" borderId="12" xfId="41" applyNumberFormat="1" applyFont="1" applyBorder="1" applyProtection="1">
      <alignment horizontal="center" vertical="top"/>
    </xf>
    <xf numFmtId="0" fontId="9" fillId="0" borderId="24" xfId="41" applyNumberFormat="1" applyFont="1" applyBorder="1" applyProtection="1">
      <alignment horizontal="center" vertical="top"/>
    </xf>
    <xf numFmtId="0" fontId="1" fillId="0" borderId="1" xfId="62" applyNumberFormat="1" applyAlignment="1" applyProtection="1">
      <alignment wrapText="1"/>
    </xf>
    <xf numFmtId="0" fontId="1" fillId="0" borderId="1" xfId="62" applyAlignment="1">
      <alignment wrapText="1"/>
    </xf>
    <xf numFmtId="4" fontId="0" fillId="0" borderId="0" xfId="0" applyNumberFormat="1" applyProtection="1">
      <protection locked="0"/>
    </xf>
    <xf numFmtId="2" fontId="1" fillId="0" borderId="1" xfId="62" applyNumberFormat="1" applyAlignment="1">
      <alignment wrapText="1"/>
    </xf>
    <xf numFmtId="4" fontId="10" fillId="6" borderId="2" xfId="48" applyFont="1" applyFill="1" applyProtection="1">
      <alignment horizontal="right" vertical="top" shrinkToFit="1"/>
    </xf>
    <xf numFmtId="4" fontId="10" fillId="6" borderId="6" xfId="48" applyFont="1" applyFill="1" applyBorder="1" applyProtection="1">
      <alignment horizontal="right" vertical="top" shrinkToFit="1"/>
    </xf>
    <xf numFmtId="4" fontId="9" fillId="6" borderId="4" xfId="54" applyFont="1" applyFill="1" applyProtection="1">
      <alignment horizontal="right" vertical="top" shrinkToFit="1"/>
    </xf>
    <xf numFmtId="4" fontId="11" fillId="6" borderId="4" xfId="54" applyFont="1" applyFill="1" applyProtection="1">
      <alignment horizontal="right" vertical="top" shrinkToFit="1"/>
    </xf>
    <xf numFmtId="4" fontId="10" fillId="6" borderId="10" xfId="58" applyFont="1" applyFill="1" applyProtection="1">
      <alignment horizontal="right" vertical="top" shrinkToFit="1"/>
    </xf>
    <xf numFmtId="49" fontId="3" fillId="6" borderId="1" xfId="60" applyFill="1" applyProtection="1">
      <alignment horizontal="center" vertical="top"/>
    </xf>
    <xf numFmtId="4" fontId="9" fillId="7" borderId="4" xfId="54" applyFont="1" applyFill="1" applyProtection="1">
      <alignment horizontal="right" vertical="top" shrinkToFit="1"/>
    </xf>
    <xf numFmtId="0" fontId="1" fillId="0" borderId="1" xfId="4" applyNumberFormat="1" applyProtection="1">
      <alignment horizontal="left" vertical="top"/>
    </xf>
    <xf numFmtId="0" fontId="1" fillId="0" borderId="1" xfId="4">
      <alignment horizontal="left" vertical="top"/>
    </xf>
    <xf numFmtId="49" fontId="5" fillId="0" borderId="2" xfId="23" applyProtection="1">
      <alignment horizontal="center" vertical="center"/>
    </xf>
    <xf numFmtId="49" fontId="5" fillId="0" borderId="2" xfId="23">
      <alignment horizontal="center" vertical="center"/>
    </xf>
    <xf numFmtId="49" fontId="5" fillId="0" borderId="4" xfId="21" applyProtection="1">
      <alignment horizontal="center" vertical="center"/>
    </xf>
    <xf numFmtId="49" fontId="5" fillId="0" borderId="4" xfId="21">
      <alignment horizontal="center" vertical="center"/>
    </xf>
    <xf numFmtId="49" fontId="5" fillId="0" borderId="4" xfId="34" applyProtection="1">
      <alignment horizontal="center" vertical="center"/>
    </xf>
    <xf numFmtId="49" fontId="5" fillId="0" borderId="4" xfId="34">
      <alignment horizontal="center" vertical="center"/>
    </xf>
    <xf numFmtId="0" fontId="1" fillId="0" borderId="1" xfId="7" applyNumberFormat="1" applyProtection="1">
      <alignment horizontal="left" vertical="top" wrapText="1"/>
    </xf>
    <xf numFmtId="0" fontId="1" fillId="0" borderId="1" xfId="7">
      <alignment horizontal="left" vertical="top" wrapText="1"/>
    </xf>
    <xf numFmtId="49" fontId="5" fillId="2" borderId="2" xfId="22" applyProtection="1">
      <alignment horizontal="center" vertical="center" wrapText="1"/>
    </xf>
    <xf numFmtId="49" fontId="5" fillId="2" borderId="2" xfId="22">
      <alignment horizontal="center" vertical="center" wrapText="1"/>
    </xf>
    <xf numFmtId="49" fontId="5" fillId="2" borderId="2" xfId="28" applyProtection="1">
      <alignment horizontal="center" vertical="center" wrapText="1"/>
    </xf>
    <xf numFmtId="49" fontId="5" fillId="2" borderId="2" xfId="28">
      <alignment horizontal="center" vertical="center" wrapText="1"/>
    </xf>
    <xf numFmtId="49" fontId="5" fillId="2" borderId="2" xfId="29" applyProtection="1">
      <alignment horizontal="center" vertical="center" wrapText="1"/>
    </xf>
    <xf numFmtId="49" fontId="5" fillId="2" borderId="2" xfId="29">
      <alignment horizontal="center" vertical="center" wrapText="1"/>
    </xf>
    <xf numFmtId="0" fontId="1" fillId="0" borderId="1" xfId="62" applyNumberFormat="1" applyProtection="1">
      <alignment horizontal="left" wrapText="1"/>
    </xf>
    <xf numFmtId="0" fontId="1" fillId="0" borderId="1" xfId="62">
      <alignment horizontal="left" wrapText="1"/>
    </xf>
    <xf numFmtId="0" fontId="2" fillId="2" borderId="1" xfId="8" applyNumberFormat="1" applyProtection="1">
      <alignment horizontal="center" vertical="top" wrapText="1"/>
    </xf>
    <xf numFmtId="0" fontId="2" fillId="2" borderId="1" xfId="8">
      <alignment horizontal="center" vertical="top" wrapText="1"/>
    </xf>
    <xf numFmtId="0" fontId="2" fillId="2" borderId="1" xfId="9" applyNumberFormat="1" applyProtection="1">
      <alignment horizontal="center" vertical="top"/>
    </xf>
    <xf numFmtId="0" fontId="2" fillId="2" borderId="1" xfId="9">
      <alignment horizontal="center" vertical="top"/>
    </xf>
    <xf numFmtId="0" fontId="3" fillId="2" borderId="1" xfId="10" applyNumberFormat="1" applyProtection="1">
      <alignment horizontal="center" vertical="top"/>
    </xf>
    <xf numFmtId="0" fontId="3" fillId="2" borderId="1" xfId="10">
      <alignment horizontal="center" vertical="top"/>
    </xf>
    <xf numFmtId="0" fontId="5" fillId="0" borderId="2" xfId="19" applyNumberFormat="1" applyProtection="1">
      <alignment horizontal="center" vertical="center" wrapText="1"/>
    </xf>
    <xf numFmtId="0" fontId="5" fillId="0" borderId="2" xfId="19">
      <alignment horizontal="center" vertical="center" wrapText="1"/>
    </xf>
    <xf numFmtId="49" fontId="5" fillId="0" borderId="6" xfId="25" applyProtection="1">
      <alignment horizontal="center" vertical="center"/>
    </xf>
    <xf numFmtId="49" fontId="5" fillId="0" borderId="6" xfId="25">
      <alignment horizontal="center" vertical="center"/>
    </xf>
    <xf numFmtId="0" fontId="9" fillId="0" borderId="2" xfId="19" applyNumberFormat="1" applyFont="1" applyProtection="1">
      <alignment horizontal="center" vertical="center" wrapText="1"/>
    </xf>
    <xf numFmtId="0" fontId="9" fillId="0" borderId="2" xfId="19" applyFont="1">
      <alignment horizontal="center" vertical="center" wrapText="1"/>
    </xf>
    <xf numFmtId="49" fontId="9" fillId="0" borderId="4" xfId="21" applyFont="1" applyProtection="1">
      <alignment horizontal="center" vertical="center"/>
    </xf>
    <xf numFmtId="49" fontId="9" fillId="0" borderId="4" xfId="21" applyFont="1">
      <alignment horizontal="center" vertical="center"/>
    </xf>
    <xf numFmtId="49" fontId="9" fillId="2" borderId="2" xfId="22" applyFont="1" applyProtection="1">
      <alignment horizontal="center" vertical="center" wrapText="1"/>
    </xf>
    <xf numFmtId="49" fontId="9" fillId="2" borderId="2" xfId="22" applyFont="1">
      <alignment horizontal="center" vertical="center" wrapText="1"/>
    </xf>
    <xf numFmtId="49" fontId="9" fillId="0" borderId="2" xfId="23" applyFont="1" applyProtection="1">
      <alignment horizontal="center" vertical="center"/>
    </xf>
    <xf numFmtId="49" fontId="9" fillId="0" borderId="2" xfId="23" applyFont="1">
      <alignment horizontal="center" vertical="center"/>
    </xf>
    <xf numFmtId="49" fontId="9" fillId="0" borderId="4" xfId="23" applyFont="1" applyBorder="1">
      <alignment horizontal="center" vertical="center"/>
    </xf>
    <xf numFmtId="49" fontId="9" fillId="0" borderId="6" xfId="25" applyFont="1" applyProtection="1">
      <alignment horizontal="center" vertical="center"/>
    </xf>
    <xf numFmtId="49" fontId="9" fillId="0" borderId="6" xfId="25" applyFont="1">
      <alignment horizontal="center" vertical="center"/>
    </xf>
    <xf numFmtId="49" fontId="9" fillId="0" borderId="25" xfId="30" applyFont="1" applyBorder="1" applyAlignment="1" applyProtection="1">
      <alignment horizontal="center" vertical="center" shrinkToFit="1"/>
    </xf>
    <xf numFmtId="49" fontId="9" fillId="0" borderId="26" xfId="30" applyFont="1" applyBorder="1" applyAlignment="1" applyProtection="1">
      <alignment horizontal="center" vertical="center" shrinkToFit="1"/>
    </xf>
    <xf numFmtId="49" fontId="9" fillId="0" borderId="27" xfId="30" applyFont="1" applyBorder="1" applyAlignment="1" applyProtection="1">
      <alignment horizontal="center" vertical="center" shrinkToFit="1"/>
    </xf>
    <xf numFmtId="49" fontId="9" fillId="0" borderId="24" xfId="34" applyFont="1" applyBorder="1" applyAlignment="1" applyProtection="1">
      <alignment horizontal="center" vertical="center"/>
    </xf>
    <xf numFmtId="49" fontId="9" fillId="0" borderId="3" xfId="34" applyFont="1" applyBorder="1" applyAlignment="1" applyProtection="1">
      <alignment horizontal="center" vertical="center"/>
    </xf>
    <xf numFmtId="49" fontId="9" fillId="0" borderId="5" xfId="34" applyFont="1" applyBorder="1" applyAlignment="1" applyProtection="1">
      <alignment horizontal="center" vertical="center"/>
    </xf>
    <xf numFmtId="49" fontId="9" fillId="0" borderId="7" xfId="34" applyFont="1" applyBorder="1" applyAlignment="1" applyProtection="1">
      <alignment horizontal="center" vertical="center"/>
    </xf>
    <xf numFmtId="49" fontId="9" fillId="2" borderId="2" xfId="28" applyFont="1" applyProtection="1">
      <alignment horizontal="center" vertical="center" wrapText="1"/>
    </xf>
    <xf numFmtId="49" fontId="9" fillId="2" borderId="2" xfId="28" applyFont="1">
      <alignment horizontal="center" vertical="center" wrapText="1"/>
    </xf>
    <xf numFmtId="49" fontId="9" fillId="2" borderId="2" xfId="29" applyFont="1" applyProtection="1">
      <alignment horizontal="center" vertical="center" wrapText="1"/>
    </xf>
    <xf numFmtId="49" fontId="9" fillId="2" borderId="2" xfId="29" applyFont="1">
      <alignment horizontal="center" vertical="center" wrapText="1"/>
    </xf>
  </cellXfs>
  <cellStyles count="114">
    <cellStyle name="br" xfId="65"/>
    <cellStyle name="col" xfId="64"/>
    <cellStyle name="st112" xfId="62"/>
    <cellStyle name="style0" xfId="66"/>
    <cellStyle name="td" xfId="67"/>
    <cellStyle name="tr" xfId="63"/>
    <cellStyle name="xl100" xfId="104"/>
    <cellStyle name="xl101" xfId="105"/>
    <cellStyle name="xl102" xfId="106"/>
    <cellStyle name="xl103" xfId="107"/>
    <cellStyle name="xl104" xfId="108"/>
    <cellStyle name="xl105" xfId="5"/>
    <cellStyle name="xl106" xfId="1"/>
    <cellStyle name="xl107" xfId="11"/>
    <cellStyle name="xl108" xfId="19"/>
    <cellStyle name="xl109" xfId="109"/>
    <cellStyle name="xl110" xfId="20"/>
    <cellStyle name="xl111" xfId="24"/>
    <cellStyle name="xl112" xfId="37"/>
    <cellStyle name="xl113" xfId="55"/>
    <cellStyle name="xl114" xfId="110"/>
    <cellStyle name="xl115" xfId="3"/>
    <cellStyle name="xl116" xfId="12"/>
    <cellStyle name="xl117" xfId="111"/>
    <cellStyle name="xl118" xfId="28"/>
    <cellStyle name="xl119" xfId="42"/>
    <cellStyle name="xl120" xfId="112"/>
    <cellStyle name="xl121" xfId="22"/>
    <cellStyle name="xl122" xfId="29"/>
    <cellStyle name="xl123" xfId="113"/>
    <cellStyle name="xl124" xfId="43"/>
    <cellStyle name="xl125" xfId="8"/>
    <cellStyle name="xl126" xfId="9"/>
    <cellStyle name="xl127" xfId="10"/>
    <cellStyle name="xl21" xfId="68"/>
    <cellStyle name="xl22" xfId="4"/>
    <cellStyle name="xl23" xfId="69"/>
    <cellStyle name="xl24" xfId="70"/>
    <cellStyle name="xl25" xfId="71"/>
    <cellStyle name="xl26" xfId="14"/>
    <cellStyle name="xl27" xfId="72"/>
    <cellStyle name="xl28" xfId="73"/>
    <cellStyle name="xl29" xfId="74"/>
    <cellStyle name="xl30" xfId="40"/>
    <cellStyle name="xl31" xfId="44"/>
    <cellStyle name="xl32" xfId="49"/>
    <cellStyle name="xl33" xfId="75"/>
    <cellStyle name="xl34" xfId="59"/>
    <cellStyle name="xl35" xfId="76"/>
    <cellStyle name="xl36" xfId="2"/>
    <cellStyle name="xl37" xfId="6"/>
    <cellStyle name="xl38" xfId="15"/>
    <cellStyle name="xl39" xfId="77"/>
    <cellStyle name="xl40" xfId="78"/>
    <cellStyle name="xl41" xfId="79"/>
    <cellStyle name="xl42" xfId="80"/>
    <cellStyle name="xl43" xfId="45"/>
    <cellStyle name="xl44" xfId="81"/>
    <cellStyle name="xl45" xfId="50"/>
    <cellStyle name="xl46" xfId="82"/>
    <cellStyle name="xl47" xfId="13"/>
    <cellStyle name="xl48" xfId="83"/>
    <cellStyle name="xl49" xfId="17"/>
    <cellStyle name="xl50" xfId="18"/>
    <cellStyle name="xl51" xfId="27"/>
    <cellStyle name="xl52" xfId="32"/>
    <cellStyle name="xl53" xfId="35"/>
    <cellStyle name="xl54" xfId="38"/>
    <cellStyle name="xl55" xfId="41"/>
    <cellStyle name="xl56" xfId="46"/>
    <cellStyle name="xl57" xfId="51"/>
    <cellStyle name="xl58" xfId="84"/>
    <cellStyle name="xl59" xfId="56"/>
    <cellStyle name="xl60" xfId="61"/>
    <cellStyle name="xl61" xfId="85"/>
    <cellStyle name="xl62" xfId="16"/>
    <cellStyle name="xl63" xfId="26"/>
    <cellStyle name="xl64" xfId="31"/>
    <cellStyle name="xl65" xfId="86"/>
    <cellStyle name="xl66" xfId="23"/>
    <cellStyle name="xl67" xfId="87"/>
    <cellStyle name="xl68" xfId="88"/>
    <cellStyle name="xl69" xfId="21"/>
    <cellStyle name="xl70" xfId="25"/>
    <cellStyle name="xl71" xfId="52"/>
    <cellStyle name="xl72" xfId="89"/>
    <cellStyle name="xl73" xfId="90"/>
    <cellStyle name="xl74" xfId="91"/>
    <cellStyle name="xl75" xfId="47"/>
    <cellStyle name="xl76" xfId="53"/>
    <cellStyle name="xl77" xfId="57"/>
    <cellStyle name="xl78" xfId="60"/>
    <cellStyle name="xl79" xfId="92"/>
    <cellStyle name="xl80" xfId="93"/>
    <cellStyle name="xl81" xfId="7"/>
    <cellStyle name="xl82" xfId="33"/>
    <cellStyle name="xl83" xfId="39"/>
    <cellStyle name="xl84" xfId="48"/>
    <cellStyle name="xl85" xfId="54"/>
    <cellStyle name="xl86" xfId="94"/>
    <cellStyle name="xl87" xfId="58"/>
    <cellStyle name="xl88" xfId="30"/>
    <cellStyle name="xl89" xfId="95"/>
    <cellStyle name="xl90" xfId="34"/>
    <cellStyle name="xl91" xfId="36"/>
    <cellStyle name="xl92" xfId="96"/>
    <cellStyle name="xl93" xfId="97"/>
    <cellStyle name="xl94" xfId="98"/>
    <cellStyle name="xl95" xfId="99"/>
    <cellStyle name="xl96" xfId="100"/>
    <cellStyle name="xl97" xfId="101"/>
    <cellStyle name="xl98" xfId="102"/>
    <cellStyle name="xl99" xfId="10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showGridLines="0" zoomScale="85" zoomScaleNormal="85" zoomScaleSheetLayoutView="85" zoomScalePageLayoutView="85" workbookViewId="0">
      <selection activeCell="A45" sqref="A45"/>
    </sheetView>
  </sheetViews>
  <sheetFormatPr defaultColWidth="9.109375" defaultRowHeight="14.4" x14ac:dyDescent="0.3"/>
  <cols>
    <col min="1" max="1" width="34.5546875" style="1" customWidth="1"/>
    <col min="2" max="2" width="5.6640625" style="1" customWidth="1"/>
    <col min="3" max="3" width="34.5546875" style="1" customWidth="1"/>
    <col min="4" max="4" width="0.44140625" style="1" customWidth="1"/>
    <col min="5" max="5" width="9.109375" style="1" hidden="1" customWidth="1"/>
    <col min="6" max="6" width="34.5546875" style="1" hidden="1" customWidth="1"/>
    <col min="7" max="7" width="9.44140625" style="1" hidden="1" customWidth="1"/>
    <col min="8" max="8" width="9.109375" style="1" hidden="1" customWidth="1"/>
    <col min="9" max="9" width="3.44140625" style="1" customWidth="1"/>
    <col min="10" max="10" width="5.33203125" style="1" customWidth="1"/>
    <col min="11" max="11" width="0.5546875" style="1" customWidth="1"/>
    <col min="12" max="12" width="13" style="1" hidden="1" customWidth="1"/>
    <col min="13" max="16" width="13" style="1" customWidth="1"/>
    <col min="17" max="17" width="9.44140625" style="1" customWidth="1"/>
    <col min="18" max="16384" width="9.109375" style="1"/>
  </cols>
  <sheetData>
    <row r="1" spans="1:17" ht="13.2" customHeight="1" x14ac:dyDescent="0.3">
      <c r="A1" s="2"/>
      <c r="B1" s="3"/>
      <c r="C1" s="4"/>
      <c r="D1" s="4"/>
      <c r="E1" s="4"/>
      <c r="F1" s="4"/>
      <c r="G1" s="4"/>
      <c r="H1" s="4"/>
      <c r="I1" s="3"/>
      <c r="J1" s="106" t="s">
        <v>0</v>
      </c>
      <c r="K1" s="107"/>
      <c r="L1" s="107"/>
      <c r="M1" s="107"/>
      <c r="N1" s="107"/>
      <c r="O1" s="107"/>
      <c r="P1" s="107"/>
      <c r="Q1" s="5"/>
    </row>
    <row r="2" spans="1:17" ht="12.75" customHeight="1" x14ac:dyDescent="0.3">
      <c r="A2" s="6"/>
      <c r="B2" s="6"/>
      <c r="C2" s="6"/>
      <c r="D2" s="6"/>
      <c r="E2" s="6"/>
      <c r="F2" s="6"/>
      <c r="G2" s="6"/>
      <c r="H2" s="6"/>
      <c r="I2" s="6"/>
      <c r="J2" s="114" t="s">
        <v>1</v>
      </c>
      <c r="K2" s="115"/>
      <c r="L2" s="115"/>
      <c r="M2" s="115"/>
      <c r="N2" s="115"/>
      <c r="O2" s="115"/>
      <c r="P2" s="115"/>
      <c r="Q2" s="5"/>
    </row>
    <row r="3" spans="1:17" ht="12.75" customHeight="1" x14ac:dyDescent="0.3">
      <c r="A3" s="2"/>
      <c r="B3" s="3"/>
      <c r="C3" s="4"/>
      <c r="D3" s="4"/>
      <c r="E3" s="4"/>
      <c r="F3" s="4"/>
      <c r="G3" s="4"/>
      <c r="H3" s="4"/>
      <c r="I3" s="3"/>
      <c r="J3" s="114" t="s">
        <v>2</v>
      </c>
      <c r="K3" s="115"/>
      <c r="L3" s="115"/>
      <c r="M3" s="115"/>
      <c r="N3" s="115"/>
      <c r="O3" s="115"/>
      <c r="P3" s="115"/>
      <c r="Q3" s="5"/>
    </row>
    <row r="4" spans="1:17" ht="12.75" customHeight="1" x14ac:dyDescent="0.3">
      <c r="A4" s="2"/>
      <c r="B4" s="3"/>
      <c r="C4" s="4"/>
      <c r="D4" s="4"/>
      <c r="E4" s="4"/>
      <c r="F4" s="4"/>
      <c r="G4" s="4"/>
      <c r="H4" s="4"/>
      <c r="I4" s="3"/>
      <c r="J4" s="114" t="s">
        <v>3</v>
      </c>
      <c r="K4" s="115"/>
      <c r="L4" s="115"/>
      <c r="M4" s="115"/>
      <c r="N4" s="115"/>
      <c r="O4" s="115"/>
      <c r="P4" s="115"/>
      <c r="Q4" s="5"/>
    </row>
    <row r="5" spans="1:17" ht="12.75" customHeight="1" x14ac:dyDescent="0.3">
      <c r="A5" s="2"/>
      <c r="B5" s="3"/>
      <c r="C5" s="4"/>
      <c r="D5" s="4"/>
      <c r="E5" s="4"/>
      <c r="F5" s="4"/>
      <c r="G5" s="4"/>
      <c r="H5" s="4"/>
      <c r="I5" s="3"/>
      <c r="J5" s="114" t="s">
        <v>4</v>
      </c>
      <c r="K5" s="115"/>
      <c r="L5" s="115"/>
      <c r="M5" s="115"/>
      <c r="N5" s="115"/>
      <c r="O5" s="115"/>
      <c r="P5" s="115"/>
      <c r="Q5" s="5"/>
    </row>
    <row r="6" spans="1:17" ht="12.75" customHeight="1" x14ac:dyDescent="0.3">
      <c r="A6" s="2"/>
      <c r="B6" s="3"/>
      <c r="C6" s="4"/>
      <c r="D6" s="4"/>
      <c r="E6" s="4"/>
      <c r="F6" s="4"/>
      <c r="G6" s="4"/>
      <c r="H6" s="4"/>
      <c r="I6" s="3"/>
      <c r="J6" s="114" t="s">
        <v>5</v>
      </c>
      <c r="K6" s="115"/>
      <c r="L6" s="115"/>
      <c r="M6" s="115"/>
      <c r="N6" s="115"/>
      <c r="O6" s="115"/>
      <c r="P6" s="115"/>
      <c r="Q6" s="5"/>
    </row>
    <row r="7" spans="1:17" ht="12.75" customHeight="1" x14ac:dyDescent="0.3">
      <c r="A7" s="2"/>
      <c r="B7" s="3"/>
      <c r="C7" s="4"/>
      <c r="D7" s="4"/>
      <c r="E7" s="4"/>
      <c r="F7" s="4"/>
      <c r="G7" s="4"/>
      <c r="H7" s="4"/>
      <c r="I7" s="3"/>
      <c r="J7" s="2" t="s">
        <v>6</v>
      </c>
      <c r="K7" s="2"/>
      <c r="L7" s="2"/>
      <c r="M7" s="2"/>
      <c r="N7" s="2"/>
      <c r="O7" s="2"/>
      <c r="P7" s="2"/>
      <c r="Q7" s="5"/>
    </row>
    <row r="8" spans="1:17" ht="13.2" customHeight="1" x14ac:dyDescent="0.3">
      <c r="A8" s="2"/>
      <c r="B8" s="3"/>
      <c r="C8" s="4"/>
      <c r="D8" s="4"/>
      <c r="E8" s="4"/>
      <c r="F8" s="4"/>
      <c r="G8" s="4"/>
      <c r="H8" s="4"/>
      <c r="I8" s="3"/>
      <c r="J8" s="4"/>
      <c r="K8" s="7"/>
      <c r="L8" s="7"/>
      <c r="M8" s="7"/>
      <c r="N8" s="7"/>
      <c r="O8" s="7"/>
      <c r="P8" s="7"/>
      <c r="Q8" s="5"/>
    </row>
    <row r="9" spans="1:17" ht="13.5" customHeight="1" x14ac:dyDescent="0.3">
      <c r="A9" s="124" t="s">
        <v>7</v>
      </c>
      <c r="B9" s="125"/>
      <c r="C9" s="125"/>
      <c r="D9" s="125"/>
      <c r="E9" s="125"/>
      <c r="F9" s="125"/>
      <c r="G9" s="125"/>
      <c r="H9" s="125"/>
      <c r="I9" s="125"/>
      <c r="J9" s="125"/>
      <c r="K9" s="125"/>
      <c r="L9" s="125"/>
      <c r="M9" s="125"/>
      <c r="N9" s="125"/>
      <c r="O9" s="125"/>
      <c r="P9" s="4"/>
      <c r="Q9" s="5"/>
    </row>
    <row r="10" spans="1:17" ht="13.5" customHeight="1" x14ac:dyDescent="0.3">
      <c r="A10" s="126" t="s">
        <v>8</v>
      </c>
      <c r="B10" s="127"/>
      <c r="C10" s="127"/>
      <c r="D10" s="127"/>
      <c r="E10" s="127"/>
      <c r="F10" s="127"/>
      <c r="G10" s="127"/>
      <c r="H10" s="127"/>
      <c r="I10" s="127"/>
      <c r="J10" s="127"/>
      <c r="K10" s="127"/>
      <c r="L10" s="127"/>
      <c r="M10" s="127"/>
      <c r="N10" s="127"/>
      <c r="O10" s="127"/>
      <c r="P10" s="8"/>
      <c r="Q10" s="5"/>
    </row>
    <row r="11" spans="1:17" ht="12" customHeight="1" x14ac:dyDescent="0.3">
      <c r="A11" s="9"/>
      <c r="B11" s="3"/>
      <c r="C11" s="10"/>
      <c r="D11" s="10"/>
      <c r="E11" s="10"/>
      <c r="F11" s="10"/>
      <c r="G11" s="10"/>
      <c r="H11" s="10"/>
      <c r="I11" s="3"/>
      <c r="J11" s="10"/>
      <c r="K11" s="10"/>
      <c r="L11" s="10"/>
      <c r="M11" s="10"/>
      <c r="N11" s="10"/>
      <c r="O11" s="4"/>
      <c r="P11" s="11"/>
      <c r="Q11" s="5"/>
    </row>
    <row r="12" spans="1:17" ht="11.25" customHeight="1" x14ac:dyDescent="0.3">
      <c r="A12" s="128" t="s">
        <v>9</v>
      </c>
      <c r="B12" s="129"/>
      <c r="C12" s="129"/>
      <c r="D12" s="129"/>
      <c r="E12" s="129"/>
      <c r="F12" s="129"/>
      <c r="G12" s="129"/>
      <c r="H12" s="129"/>
      <c r="I12" s="129"/>
      <c r="J12" s="129"/>
      <c r="K12" s="129"/>
      <c r="L12" s="129"/>
      <c r="M12" s="129"/>
      <c r="N12" s="129"/>
      <c r="O12" s="129"/>
      <c r="P12" s="10"/>
      <c r="Q12" s="5"/>
    </row>
    <row r="13" spans="1:17" ht="9.75" customHeight="1" x14ac:dyDescent="0.3">
      <c r="A13" s="12"/>
      <c r="B13" s="13"/>
      <c r="C13" s="10"/>
      <c r="D13" s="10"/>
      <c r="E13" s="10"/>
      <c r="F13" s="10"/>
      <c r="G13" s="10"/>
      <c r="H13" s="10"/>
      <c r="I13" s="13"/>
      <c r="J13" s="10"/>
      <c r="K13" s="10"/>
      <c r="L13" s="10"/>
      <c r="M13" s="4"/>
      <c r="N13" s="4"/>
      <c r="O13" s="10"/>
      <c r="P13" s="13"/>
      <c r="Q13" s="5"/>
    </row>
    <row r="14" spans="1:17" x14ac:dyDescent="0.3">
      <c r="A14" s="12" t="s">
        <v>10</v>
      </c>
      <c r="B14" s="13"/>
      <c r="C14" s="10"/>
      <c r="D14" s="14" t="s">
        <v>11</v>
      </c>
      <c r="E14" s="15"/>
      <c r="F14" s="16"/>
      <c r="G14" s="10"/>
      <c r="H14" s="10"/>
      <c r="I14" s="13"/>
      <c r="J14" s="10"/>
      <c r="K14" s="10"/>
      <c r="L14" s="10"/>
      <c r="M14" s="4"/>
      <c r="N14" s="4"/>
      <c r="O14" s="10"/>
      <c r="P14" s="13"/>
      <c r="Q14" s="5"/>
    </row>
    <row r="15" spans="1:17" ht="14.25" customHeight="1" x14ac:dyDescent="0.3">
      <c r="A15" s="12" t="s">
        <v>12</v>
      </c>
      <c r="B15" s="13"/>
      <c r="C15" s="10"/>
      <c r="D15" s="10"/>
      <c r="E15" s="10"/>
      <c r="F15" s="10"/>
      <c r="G15" s="10"/>
      <c r="H15" s="10"/>
      <c r="I15" s="13"/>
      <c r="J15" s="10"/>
      <c r="K15" s="10"/>
      <c r="L15" s="10"/>
      <c r="M15" s="10"/>
      <c r="N15" s="10"/>
      <c r="O15" s="10"/>
      <c r="P15" s="11"/>
      <c r="Q15" s="5"/>
    </row>
    <row r="16" spans="1:17" ht="4.5" customHeight="1" x14ac:dyDescent="0.3">
      <c r="A16" s="12"/>
      <c r="B16" s="13"/>
      <c r="C16" s="10"/>
      <c r="D16" s="10"/>
      <c r="E16" s="10"/>
      <c r="F16" s="10"/>
      <c r="G16" s="10"/>
      <c r="H16" s="10"/>
      <c r="I16" s="13"/>
      <c r="J16" s="10"/>
      <c r="K16" s="10"/>
      <c r="L16" s="10"/>
      <c r="M16" s="10"/>
      <c r="N16" s="10"/>
      <c r="O16" s="10"/>
      <c r="P16" s="13"/>
      <c r="Q16" s="5"/>
    </row>
    <row r="17" spans="1:17" ht="13.5" customHeight="1" x14ac:dyDescent="0.3">
      <c r="A17" s="130" t="s">
        <v>13</v>
      </c>
      <c r="B17" s="17" t="s">
        <v>14</v>
      </c>
      <c r="C17" s="110" t="s">
        <v>15</v>
      </c>
      <c r="D17" s="111"/>
      <c r="E17" s="111"/>
      <c r="F17" s="111"/>
      <c r="G17" s="111"/>
      <c r="H17" s="111"/>
      <c r="I17" s="116" t="s">
        <v>16</v>
      </c>
      <c r="J17" s="117"/>
      <c r="K17" s="108" t="s">
        <v>17</v>
      </c>
      <c r="L17" s="109"/>
      <c r="M17" s="109"/>
      <c r="N17" s="109"/>
      <c r="O17" s="109"/>
      <c r="P17" s="109"/>
      <c r="Q17" s="5"/>
    </row>
    <row r="18" spans="1:17" ht="11.25" customHeight="1" x14ac:dyDescent="0.3">
      <c r="A18" s="131"/>
      <c r="B18" s="18" t="s">
        <v>18</v>
      </c>
      <c r="C18" s="132" t="s">
        <v>19</v>
      </c>
      <c r="D18" s="133"/>
      <c r="E18" s="133"/>
      <c r="F18" s="133"/>
      <c r="G18" s="133"/>
      <c r="H18" s="133"/>
      <c r="I18" s="117"/>
      <c r="J18" s="117"/>
      <c r="K18" s="109"/>
      <c r="L18" s="109"/>
      <c r="M18" s="109"/>
      <c r="N18" s="109"/>
      <c r="O18" s="109"/>
      <c r="P18" s="109"/>
      <c r="Q18" s="5"/>
    </row>
    <row r="19" spans="1:17" ht="14.25" customHeight="1" x14ac:dyDescent="0.3">
      <c r="A19" s="131"/>
      <c r="B19" s="18" t="s">
        <v>20</v>
      </c>
      <c r="C19" s="108" t="s">
        <v>21</v>
      </c>
      <c r="D19" s="109"/>
      <c r="E19" s="109"/>
      <c r="F19" s="108" t="s">
        <v>22</v>
      </c>
      <c r="G19" s="109"/>
      <c r="H19" s="109"/>
      <c r="I19" s="117"/>
      <c r="J19" s="117"/>
      <c r="K19" s="108" t="s">
        <v>23</v>
      </c>
      <c r="L19" s="109"/>
      <c r="M19" s="20" t="s">
        <v>24</v>
      </c>
      <c r="N19" s="20" t="s">
        <v>25</v>
      </c>
      <c r="O19" s="110" t="s">
        <v>26</v>
      </c>
      <c r="P19" s="111"/>
      <c r="Q19" s="5"/>
    </row>
    <row r="20" spans="1:17" ht="12" customHeight="1" x14ac:dyDescent="0.3">
      <c r="A20" s="131"/>
      <c r="B20" s="18"/>
      <c r="C20" s="21"/>
      <c r="D20" s="20" t="s">
        <v>27</v>
      </c>
      <c r="E20" s="20" t="s">
        <v>28</v>
      </c>
      <c r="F20" s="21"/>
      <c r="G20" s="20" t="s">
        <v>27</v>
      </c>
      <c r="H20" s="20" t="s">
        <v>28</v>
      </c>
      <c r="I20" s="118" t="s">
        <v>29</v>
      </c>
      <c r="J20" s="120" t="s">
        <v>30</v>
      </c>
      <c r="K20" s="109"/>
      <c r="L20" s="109"/>
      <c r="M20" s="22" t="s">
        <v>31</v>
      </c>
      <c r="N20" s="22" t="s">
        <v>32</v>
      </c>
      <c r="O20" s="19"/>
      <c r="P20" s="23"/>
      <c r="Q20" s="5"/>
    </row>
    <row r="21" spans="1:17" ht="13.2" customHeight="1" x14ac:dyDescent="0.3">
      <c r="A21" s="131"/>
      <c r="B21" s="18"/>
      <c r="C21" s="24"/>
      <c r="D21" s="20" t="s">
        <v>33</v>
      </c>
      <c r="E21" s="20" t="s">
        <v>34</v>
      </c>
      <c r="F21" s="24"/>
      <c r="G21" s="20" t="s">
        <v>33</v>
      </c>
      <c r="H21" s="20" t="s">
        <v>34</v>
      </c>
      <c r="I21" s="119"/>
      <c r="J21" s="121"/>
      <c r="K21" s="25"/>
      <c r="L21" s="20"/>
      <c r="M21" s="25"/>
      <c r="N21" s="20"/>
      <c r="O21" s="112" t="s">
        <v>35</v>
      </c>
      <c r="P21" s="112" t="s">
        <v>36</v>
      </c>
      <c r="Q21" s="5"/>
    </row>
    <row r="22" spans="1:17" ht="13.2" customHeight="1" x14ac:dyDescent="0.3">
      <c r="A22" s="131"/>
      <c r="B22" s="18"/>
      <c r="C22" s="26" t="s">
        <v>37</v>
      </c>
      <c r="D22" s="20" t="s">
        <v>38</v>
      </c>
      <c r="E22" s="20" t="s">
        <v>39</v>
      </c>
      <c r="F22" s="26" t="s">
        <v>37</v>
      </c>
      <c r="G22" s="20" t="s">
        <v>38</v>
      </c>
      <c r="H22" s="20" t="s">
        <v>39</v>
      </c>
      <c r="I22" s="119"/>
      <c r="J22" s="121"/>
      <c r="K22" s="25" t="s">
        <v>40</v>
      </c>
      <c r="L22" s="20" t="s">
        <v>41</v>
      </c>
      <c r="M22" s="20"/>
      <c r="N22" s="20"/>
      <c r="O22" s="113"/>
      <c r="P22" s="113"/>
      <c r="Q22" s="5"/>
    </row>
    <row r="23" spans="1:17" ht="13.2" customHeight="1" x14ac:dyDescent="0.3">
      <c r="A23" s="131"/>
      <c r="B23" s="18"/>
      <c r="C23" s="24"/>
      <c r="D23" s="20" t="s">
        <v>42</v>
      </c>
      <c r="E23" s="20" t="s">
        <v>43</v>
      </c>
      <c r="F23" s="24"/>
      <c r="G23" s="20" t="s">
        <v>42</v>
      </c>
      <c r="H23" s="20" t="s">
        <v>43</v>
      </c>
      <c r="I23" s="119"/>
      <c r="J23" s="121"/>
      <c r="K23" s="25"/>
      <c r="L23" s="20" t="s">
        <v>44</v>
      </c>
      <c r="M23" s="20"/>
      <c r="N23" s="20"/>
      <c r="O23" s="27"/>
      <c r="P23" s="25"/>
      <c r="Q23" s="5"/>
    </row>
    <row r="24" spans="1:17" ht="13.2" customHeight="1" x14ac:dyDescent="0.3">
      <c r="A24" s="131"/>
      <c r="B24" s="28"/>
      <c r="C24" s="29"/>
      <c r="D24" s="30" t="s">
        <v>45</v>
      </c>
      <c r="E24" s="23" t="s">
        <v>46</v>
      </c>
      <c r="F24" s="29"/>
      <c r="G24" s="23" t="s">
        <v>45</v>
      </c>
      <c r="H24" s="23" t="s">
        <v>46</v>
      </c>
      <c r="I24" s="119"/>
      <c r="J24" s="121"/>
      <c r="K24" s="30"/>
      <c r="L24" s="23"/>
      <c r="M24" s="23"/>
      <c r="N24" s="23"/>
      <c r="O24" s="19"/>
      <c r="P24" s="30"/>
      <c r="Q24" s="5"/>
    </row>
    <row r="25" spans="1:17" ht="10.5" customHeight="1" x14ac:dyDescent="0.3">
      <c r="A25" s="31">
        <v>1</v>
      </c>
      <c r="B25" s="32">
        <v>2</v>
      </c>
      <c r="C25" s="32">
        <v>3</v>
      </c>
      <c r="D25" s="32">
        <v>4</v>
      </c>
      <c r="E25" s="32">
        <v>5</v>
      </c>
      <c r="F25" s="32">
        <v>6</v>
      </c>
      <c r="G25" s="32">
        <v>7</v>
      </c>
      <c r="H25" s="32">
        <v>8</v>
      </c>
      <c r="I25" s="33" t="s">
        <v>47</v>
      </c>
      <c r="J25" s="32">
        <v>10</v>
      </c>
      <c r="K25" s="34">
        <v>11</v>
      </c>
      <c r="L25" s="32">
        <v>12</v>
      </c>
      <c r="M25" s="32">
        <v>13</v>
      </c>
      <c r="N25" s="32">
        <v>14</v>
      </c>
      <c r="O25" s="32">
        <v>15</v>
      </c>
      <c r="P25" s="32">
        <v>16</v>
      </c>
      <c r="Q25" s="5"/>
    </row>
    <row r="26" spans="1:17" ht="18.75" customHeight="1" x14ac:dyDescent="0.3">
      <c r="A26" s="35" t="s">
        <v>48</v>
      </c>
      <c r="B26" s="36" t="s">
        <v>49</v>
      </c>
      <c r="C26" s="37" t="s">
        <v>50</v>
      </c>
      <c r="D26" s="37" t="s">
        <v>50</v>
      </c>
      <c r="E26" s="37" t="s">
        <v>50</v>
      </c>
      <c r="F26" s="37" t="s">
        <v>50</v>
      </c>
      <c r="G26" s="37" t="s">
        <v>50</v>
      </c>
      <c r="H26" s="37" t="s">
        <v>50</v>
      </c>
      <c r="I26" s="38" t="s">
        <v>50</v>
      </c>
      <c r="J26" s="38" t="s">
        <v>50</v>
      </c>
      <c r="K26" s="39">
        <v>55398774.229999997</v>
      </c>
      <c r="L26" s="39">
        <v>48900332.789999999</v>
      </c>
      <c r="M26" s="53">
        <v>59726507.840000004</v>
      </c>
      <c r="N26" s="39">
        <v>46064596</v>
      </c>
      <c r="O26" s="39">
        <v>47492596</v>
      </c>
      <c r="P26" s="39">
        <v>47492596</v>
      </c>
      <c r="Q26" s="5"/>
    </row>
    <row r="27" spans="1:17" ht="19.5" customHeight="1" x14ac:dyDescent="0.3">
      <c r="A27" s="35" t="s">
        <v>51</v>
      </c>
      <c r="B27" s="36" t="s">
        <v>52</v>
      </c>
      <c r="C27" s="37" t="s">
        <v>50</v>
      </c>
      <c r="D27" s="37" t="s">
        <v>50</v>
      </c>
      <c r="E27" s="37" t="s">
        <v>50</v>
      </c>
      <c r="F27" s="37" t="s">
        <v>50</v>
      </c>
      <c r="G27" s="37" t="s">
        <v>50</v>
      </c>
      <c r="H27" s="37" t="s">
        <v>50</v>
      </c>
      <c r="I27" s="38" t="s">
        <v>50</v>
      </c>
      <c r="J27" s="38" t="s">
        <v>50</v>
      </c>
      <c r="K27" s="39">
        <v>52608332.899999999</v>
      </c>
      <c r="L27" s="39">
        <v>46135395.619999997</v>
      </c>
      <c r="M27" s="39">
        <v>54906247.840000004</v>
      </c>
      <c r="N27" s="39">
        <v>45701836</v>
      </c>
      <c r="O27" s="39">
        <v>47129836</v>
      </c>
      <c r="P27" s="39">
        <v>47129836</v>
      </c>
      <c r="Q27" s="5"/>
    </row>
    <row r="28" spans="1:17" ht="21" customHeight="1" x14ac:dyDescent="0.3">
      <c r="A28" s="35" t="s">
        <v>53</v>
      </c>
      <c r="B28" s="36" t="s">
        <v>54</v>
      </c>
      <c r="C28" s="37" t="s">
        <v>50</v>
      </c>
      <c r="D28" s="37" t="s">
        <v>50</v>
      </c>
      <c r="E28" s="37" t="s">
        <v>50</v>
      </c>
      <c r="F28" s="37" t="s">
        <v>50</v>
      </c>
      <c r="G28" s="37" t="s">
        <v>50</v>
      </c>
      <c r="H28" s="37" t="s">
        <v>50</v>
      </c>
      <c r="I28" s="38" t="s">
        <v>50</v>
      </c>
      <c r="J28" s="38" t="s">
        <v>50</v>
      </c>
      <c r="K28" s="39">
        <v>52608332.899999999</v>
      </c>
      <c r="L28" s="39">
        <v>46135395.619999997</v>
      </c>
      <c r="M28" s="39">
        <v>54906247.840000004</v>
      </c>
      <c r="N28" s="39">
        <v>45701836</v>
      </c>
      <c r="O28" s="39">
        <v>47129836</v>
      </c>
      <c r="P28" s="39">
        <v>47129836</v>
      </c>
      <c r="Q28" s="5"/>
    </row>
    <row r="29" spans="1:17" ht="39" customHeight="1" x14ac:dyDescent="0.3">
      <c r="A29" s="40" t="s">
        <v>55</v>
      </c>
      <c r="B29" s="41" t="s">
        <v>56</v>
      </c>
      <c r="C29" s="42" t="s">
        <v>57</v>
      </c>
      <c r="D29" s="42" t="s">
        <v>58</v>
      </c>
      <c r="E29" s="42" t="s">
        <v>59</v>
      </c>
      <c r="F29" s="42"/>
      <c r="G29" s="42"/>
      <c r="H29" s="43"/>
      <c r="I29" s="44" t="s">
        <v>60</v>
      </c>
      <c r="J29" s="44" t="s">
        <v>61</v>
      </c>
      <c r="K29" s="45">
        <v>54270</v>
      </c>
      <c r="L29" s="45">
        <v>54270</v>
      </c>
      <c r="M29" s="45">
        <v>64500</v>
      </c>
      <c r="N29" s="45">
        <v>0</v>
      </c>
      <c r="O29" s="45">
        <v>0</v>
      </c>
      <c r="P29" s="45">
        <v>0</v>
      </c>
      <c r="Q29" s="5"/>
    </row>
    <row r="30" spans="1:17" ht="61.2" x14ac:dyDescent="0.3">
      <c r="A30" s="40" t="s">
        <v>62</v>
      </c>
      <c r="B30" s="41" t="s">
        <v>63</v>
      </c>
      <c r="C30" s="42" t="s">
        <v>57</v>
      </c>
      <c r="D30" s="42" t="s">
        <v>58</v>
      </c>
      <c r="E30" s="42" t="s">
        <v>59</v>
      </c>
      <c r="F30" s="42"/>
      <c r="G30" s="42"/>
      <c r="H30" s="43"/>
      <c r="I30" s="44" t="s">
        <v>64</v>
      </c>
      <c r="J30" s="44" t="s">
        <v>65</v>
      </c>
      <c r="K30" s="45">
        <v>10390812.76</v>
      </c>
      <c r="L30" s="45">
        <v>10377561.550000001</v>
      </c>
      <c r="M30" s="45">
        <v>11286796.59</v>
      </c>
      <c r="N30" s="45">
        <v>9541336</v>
      </c>
      <c r="O30" s="45">
        <v>8929436</v>
      </c>
      <c r="P30" s="45">
        <v>8929436</v>
      </c>
      <c r="Q30" s="5"/>
    </row>
    <row r="31" spans="1:17" ht="40.5" customHeight="1" x14ac:dyDescent="0.3">
      <c r="A31" s="40" t="s">
        <v>66</v>
      </c>
      <c r="B31" s="41" t="s">
        <v>67</v>
      </c>
      <c r="C31" s="42" t="s">
        <v>57</v>
      </c>
      <c r="D31" s="42" t="s">
        <v>58</v>
      </c>
      <c r="E31" s="42" t="s">
        <v>59</v>
      </c>
      <c r="F31" s="42"/>
      <c r="G31" s="42"/>
      <c r="H31" s="43"/>
      <c r="I31" s="44" t="s">
        <v>68</v>
      </c>
      <c r="J31" s="44" t="s">
        <v>69</v>
      </c>
      <c r="K31" s="45">
        <v>18961627.550000001</v>
      </c>
      <c r="L31" s="45">
        <v>12826615.689999999</v>
      </c>
      <c r="M31" s="45">
        <v>22041262.030000001</v>
      </c>
      <c r="N31" s="45">
        <v>20000000</v>
      </c>
      <c r="O31" s="45">
        <v>22000000</v>
      </c>
      <c r="P31" s="45">
        <v>22000000</v>
      </c>
      <c r="Q31" s="5"/>
    </row>
    <row r="32" spans="1:17" ht="39" customHeight="1" x14ac:dyDescent="0.3">
      <c r="A32" s="40" t="s">
        <v>70</v>
      </c>
      <c r="B32" s="41" t="s">
        <v>71</v>
      </c>
      <c r="C32" s="42" t="s">
        <v>57</v>
      </c>
      <c r="D32" s="42" t="s">
        <v>58</v>
      </c>
      <c r="E32" s="42" t="s">
        <v>59</v>
      </c>
      <c r="F32" s="42"/>
      <c r="G32" s="42"/>
      <c r="H32" s="43"/>
      <c r="I32" s="44" t="s">
        <v>72</v>
      </c>
      <c r="J32" s="44" t="s">
        <v>60</v>
      </c>
      <c r="K32" s="45">
        <v>873928.27</v>
      </c>
      <c r="L32" s="45">
        <v>814889.06</v>
      </c>
      <c r="M32" s="45">
        <v>4855467.1399999997</v>
      </c>
      <c r="N32" s="45">
        <v>450000</v>
      </c>
      <c r="O32" s="45">
        <v>400000</v>
      </c>
      <c r="P32" s="45">
        <v>400000</v>
      </c>
      <c r="Q32" s="5"/>
    </row>
    <row r="33" spans="1:17" ht="36.75" customHeight="1" x14ac:dyDescent="0.3">
      <c r="A33" s="40" t="s">
        <v>73</v>
      </c>
      <c r="B33" s="41" t="s">
        <v>74</v>
      </c>
      <c r="C33" s="42" t="s">
        <v>57</v>
      </c>
      <c r="D33" s="42" t="s">
        <v>58</v>
      </c>
      <c r="E33" s="42" t="s">
        <v>59</v>
      </c>
      <c r="F33" s="42"/>
      <c r="G33" s="42"/>
      <c r="H33" s="43"/>
      <c r="I33" s="44" t="s">
        <v>68</v>
      </c>
      <c r="J33" s="44" t="s">
        <v>75</v>
      </c>
      <c r="K33" s="45">
        <v>11852688.93</v>
      </c>
      <c r="L33" s="45">
        <v>11852688.93</v>
      </c>
      <c r="M33" s="45">
        <v>1509710</v>
      </c>
      <c r="N33" s="45">
        <v>2010200</v>
      </c>
      <c r="O33" s="45">
        <v>2010700</v>
      </c>
      <c r="P33" s="45">
        <v>2010700</v>
      </c>
      <c r="Q33" s="5"/>
    </row>
    <row r="34" spans="1:17" ht="61.2" x14ac:dyDescent="0.3">
      <c r="A34" s="40" t="s">
        <v>76</v>
      </c>
      <c r="B34" s="41" t="s">
        <v>77</v>
      </c>
      <c r="C34" s="42" t="s">
        <v>57</v>
      </c>
      <c r="D34" s="42" t="s">
        <v>58</v>
      </c>
      <c r="E34" s="42" t="s">
        <v>59</v>
      </c>
      <c r="F34" s="42"/>
      <c r="G34" s="42"/>
      <c r="H34" s="43"/>
      <c r="I34" s="44" t="s">
        <v>78</v>
      </c>
      <c r="J34" s="44" t="s">
        <v>79</v>
      </c>
      <c r="K34" s="45">
        <v>2769718.4</v>
      </c>
      <c r="L34" s="45">
        <v>2504083.4</v>
      </c>
      <c r="M34" s="45">
        <v>3200000</v>
      </c>
      <c r="N34" s="45">
        <v>3200000</v>
      </c>
      <c r="O34" s="45">
        <v>3200000</v>
      </c>
      <c r="P34" s="45">
        <v>3200000</v>
      </c>
      <c r="Q34" s="5"/>
    </row>
    <row r="35" spans="1:17" ht="61.2" x14ac:dyDescent="0.3">
      <c r="A35" s="40" t="s">
        <v>80</v>
      </c>
      <c r="B35" s="41" t="s">
        <v>81</v>
      </c>
      <c r="C35" s="42" t="s">
        <v>57</v>
      </c>
      <c r="D35" s="42" t="s">
        <v>58</v>
      </c>
      <c r="E35" s="42" t="s">
        <v>59</v>
      </c>
      <c r="F35" s="42"/>
      <c r="G35" s="42"/>
      <c r="H35" s="43"/>
      <c r="I35" s="44" t="s">
        <v>75</v>
      </c>
      <c r="J35" s="44" t="s">
        <v>60</v>
      </c>
      <c r="K35" s="45">
        <v>3744588.96</v>
      </c>
      <c r="L35" s="45">
        <v>3744588.96</v>
      </c>
      <c r="M35" s="45">
        <v>3469000</v>
      </c>
      <c r="N35" s="45">
        <v>2100000</v>
      </c>
      <c r="O35" s="45">
        <v>2100000</v>
      </c>
      <c r="P35" s="45">
        <v>2100000</v>
      </c>
      <c r="Q35" s="5"/>
    </row>
    <row r="36" spans="1:17" ht="41.25" customHeight="1" x14ac:dyDescent="0.3">
      <c r="A36" s="40" t="s">
        <v>82</v>
      </c>
      <c r="B36" s="41" t="s">
        <v>83</v>
      </c>
      <c r="C36" s="42" t="s">
        <v>57</v>
      </c>
      <c r="D36" s="42" t="s">
        <v>58</v>
      </c>
      <c r="E36" s="42" t="s">
        <v>59</v>
      </c>
      <c r="F36" s="42"/>
      <c r="G36" s="42"/>
      <c r="H36" s="43"/>
      <c r="I36" s="44" t="s">
        <v>72</v>
      </c>
      <c r="J36" s="44" t="s">
        <v>78</v>
      </c>
      <c r="K36" s="45">
        <v>3095081.98</v>
      </c>
      <c r="L36" s="45">
        <v>3095081.98</v>
      </c>
      <c r="M36" s="45">
        <v>7629512.0800000001</v>
      </c>
      <c r="N36" s="45">
        <v>6500300</v>
      </c>
      <c r="O36" s="45">
        <v>6589700</v>
      </c>
      <c r="P36" s="45">
        <v>6589700</v>
      </c>
      <c r="Q36" s="5"/>
    </row>
    <row r="37" spans="1:17" ht="39.75" customHeight="1" x14ac:dyDescent="0.3">
      <c r="A37" s="40" t="s">
        <v>84</v>
      </c>
      <c r="B37" s="41" t="s">
        <v>85</v>
      </c>
      <c r="C37" s="42" t="s">
        <v>57</v>
      </c>
      <c r="D37" s="42" t="s">
        <v>58</v>
      </c>
      <c r="E37" s="42" t="s">
        <v>59</v>
      </c>
      <c r="F37" s="42"/>
      <c r="G37" s="42"/>
      <c r="H37" s="43"/>
      <c r="I37" s="44" t="s">
        <v>68</v>
      </c>
      <c r="J37" s="44" t="s">
        <v>86</v>
      </c>
      <c r="K37" s="45">
        <v>126250</v>
      </c>
      <c r="L37" s="45">
        <v>126250</v>
      </c>
      <c r="M37" s="45">
        <v>500000</v>
      </c>
      <c r="N37" s="45">
        <v>1500000</v>
      </c>
      <c r="O37" s="45">
        <v>1500000</v>
      </c>
      <c r="P37" s="45">
        <v>1500000</v>
      </c>
      <c r="Q37" s="5"/>
    </row>
    <row r="38" spans="1:17" ht="61.2" x14ac:dyDescent="0.3">
      <c r="A38" s="40" t="s">
        <v>87</v>
      </c>
      <c r="B38" s="41" t="s">
        <v>88</v>
      </c>
      <c r="C38" s="42" t="s">
        <v>57</v>
      </c>
      <c r="D38" s="42" t="s">
        <v>58</v>
      </c>
      <c r="E38" s="42" t="s">
        <v>59</v>
      </c>
      <c r="F38" s="42"/>
      <c r="G38" s="42"/>
      <c r="H38" s="43"/>
      <c r="I38" s="44" t="s">
        <v>72</v>
      </c>
      <c r="J38" s="44" t="s">
        <v>78</v>
      </c>
      <c r="K38" s="45">
        <v>739366.05</v>
      </c>
      <c r="L38" s="45">
        <v>739366.05</v>
      </c>
      <c r="M38" s="45">
        <v>350000</v>
      </c>
      <c r="N38" s="45">
        <v>400000</v>
      </c>
      <c r="O38" s="45">
        <v>400000</v>
      </c>
      <c r="P38" s="45">
        <v>400000</v>
      </c>
      <c r="Q38" s="5"/>
    </row>
    <row r="39" spans="1:17" ht="20.25" customHeight="1" x14ac:dyDescent="0.3">
      <c r="A39" s="35" t="s">
        <v>89</v>
      </c>
      <c r="B39" s="36" t="s">
        <v>90</v>
      </c>
      <c r="C39" s="37" t="s">
        <v>50</v>
      </c>
      <c r="D39" s="37" t="s">
        <v>50</v>
      </c>
      <c r="E39" s="37" t="s">
        <v>50</v>
      </c>
      <c r="F39" s="37" t="s">
        <v>50</v>
      </c>
      <c r="G39" s="37" t="s">
        <v>50</v>
      </c>
      <c r="H39" s="37" t="s">
        <v>50</v>
      </c>
      <c r="I39" s="38" t="s">
        <v>50</v>
      </c>
      <c r="J39" s="38" t="s">
        <v>50</v>
      </c>
      <c r="K39" s="39">
        <v>313308.33</v>
      </c>
      <c r="L39" s="39">
        <v>287804.17</v>
      </c>
      <c r="M39" s="39">
        <v>250260</v>
      </c>
      <c r="N39" s="39">
        <v>362760</v>
      </c>
      <c r="O39" s="39">
        <v>362760</v>
      </c>
      <c r="P39" s="39">
        <v>362760</v>
      </c>
      <c r="Q39" s="5"/>
    </row>
    <row r="40" spans="1:17" ht="36" customHeight="1" x14ac:dyDescent="0.3">
      <c r="A40" s="40" t="s">
        <v>91</v>
      </c>
      <c r="B40" s="41" t="s">
        <v>92</v>
      </c>
      <c r="C40" s="42" t="s">
        <v>57</v>
      </c>
      <c r="D40" s="42" t="s">
        <v>58</v>
      </c>
      <c r="E40" s="42" t="s">
        <v>59</v>
      </c>
      <c r="F40" s="42"/>
      <c r="G40" s="42"/>
      <c r="H40" s="43"/>
      <c r="I40" s="44" t="s">
        <v>60</v>
      </c>
      <c r="J40" s="44" t="s">
        <v>93</v>
      </c>
      <c r="K40" s="45">
        <v>313308.33</v>
      </c>
      <c r="L40" s="45">
        <v>287804.17</v>
      </c>
      <c r="M40" s="45">
        <v>250260</v>
      </c>
      <c r="N40" s="45">
        <v>362760</v>
      </c>
      <c r="O40" s="45">
        <v>362760</v>
      </c>
      <c r="P40" s="45">
        <v>362760</v>
      </c>
      <c r="Q40" s="5"/>
    </row>
    <row r="41" spans="1:17" ht="15.75" customHeight="1" x14ac:dyDescent="0.3">
      <c r="A41" s="35" t="s">
        <v>94</v>
      </c>
      <c r="B41" s="36" t="s">
        <v>95</v>
      </c>
      <c r="C41" s="37" t="s">
        <v>50</v>
      </c>
      <c r="D41" s="37" t="s">
        <v>50</v>
      </c>
      <c r="E41" s="37" t="s">
        <v>50</v>
      </c>
      <c r="F41" s="37" t="s">
        <v>50</v>
      </c>
      <c r="G41" s="37" t="s">
        <v>50</v>
      </c>
      <c r="H41" s="37" t="s">
        <v>50</v>
      </c>
      <c r="I41" s="38" t="s">
        <v>50</v>
      </c>
      <c r="J41" s="38" t="s">
        <v>50</v>
      </c>
      <c r="K41" s="39">
        <v>2477133</v>
      </c>
      <c r="L41" s="39">
        <v>2477133</v>
      </c>
      <c r="M41" s="39">
        <v>4570000</v>
      </c>
      <c r="N41" s="39">
        <v>0</v>
      </c>
      <c r="O41" s="39">
        <v>0</v>
      </c>
      <c r="P41" s="39">
        <v>0</v>
      </c>
      <c r="Q41" s="5"/>
    </row>
    <row r="42" spans="1:17" ht="20.399999999999999" x14ac:dyDescent="0.3">
      <c r="A42" s="35" t="s">
        <v>96</v>
      </c>
      <c r="B42" s="36" t="s">
        <v>97</v>
      </c>
      <c r="C42" s="37" t="s">
        <v>50</v>
      </c>
      <c r="D42" s="37" t="s">
        <v>50</v>
      </c>
      <c r="E42" s="37" t="s">
        <v>50</v>
      </c>
      <c r="F42" s="37" t="s">
        <v>50</v>
      </c>
      <c r="G42" s="37" t="s">
        <v>50</v>
      </c>
      <c r="H42" s="37" t="s">
        <v>50</v>
      </c>
      <c r="I42" s="38" t="s">
        <v>50</v>
      </c>
      <c r="J42" s="38" t="s">
        <v>50</v>
      </c>
      <c r="K42" s="39">
        <v>2477133</v>
      </c>
      <c r="L42" s="39">
        <v>2477133</v>
      </c>
      <c r="M42" s="39">
        <v>4570000</v>
      </c>
      <c r="N42" s="39">
        <v>0</v>
      </c>
      <c r="O42" s="39">
        <v>0</v>
      </c>
      <c r="P42" s="39">
        <v>0</v>
      </c>
      <c r="Q42" s="5"/>
    </row>
    <row r="43" spans="1:17" ht="21" customHeight="1" x14ac:dyDescent="0.3">
      <c r="A43" s="35" t="s">
        <v>98</v>
      </c>
      <c r="B43" s="36" t="s">
        <v>99</v>
      </c>
      <c r="C43" s="37" t="s">
        <v>50</v>
      </c>
      <c r="D43" s="37" t="s">
        <v>50</v>
      </c>
      <c r="E43" s="37" t="s">
        <v>50</v>
      </c>
      <c r="F43" s="37" t="s">
        <v>50</v>
      </c>
      <c r="G43" s="37" t="s">
        <v>50</v>
      </c>
      <c r="H43" s="37" t="s">
        <v>50</v>
      </c>
      <c r="I43" s="38" t="s">
        <v>50</v>
      </c>
      <c r="J43" s="38" t="s">
        <v>50</v>
      </c>
      <c r="K43" s="39">
        <v>2477133</v>
      </c>
      <c r="L43" s="39">
        <v>2477133</v>
      </c>
      <c r="M43" s="39">
        <v>4570000</v>
      </c>
      <c r="N43" s="39">
        <v>0</v>
      </c>
      <c r="O43" s="39">
        <v>0</v>
      </c>
      <c r="P43" s="39">
        <v>0</v>
      </c>
      <c r="Q43" s="5"/>
    </row>
    <row r="44" spans="1:17" ht="33" customHeight="1" x14ac:dyDescent="0.3">
      <c r="A44" s="40" t="s">
        <v>100</v>
      </c>
      <c r="B44" s="41" t="s">
        <v>101</v>
      </c>
      <c r="C44" s="42" t="s">
        <v>57</v>
      </c>
      <c r="D44" s="42" t="s">
        <v>58</v>
      </c>
      <c r="E44" s="42" t="s">
        <v>59</v>
      </c>
      <c r="F44" s="42"/>
      <c r="G44" s="42"/>
      <c r="H44" s="43"/>
      <c r="I44" s="44" t="s">
        <v>60</v>
      </c>
      <c r="J44" s="44" t="s">
        <v>61</v>
      </c>
      <c r="K44" s="45">
        <v>56490</v>
      </c>
      <c r="L44" s="45">
        <v>56490</v>
      </c>
      <c r="M44" s="45">
        <v>0</v>
      </c>
      <c r="N44" s="45">
        <v>0</v>
      </c>
      <c r="O44" s="45">
        <v>0</v>
      </c>
      <c r="P44" s="45">
        <v>0</v>
      </c>
      <c r="Q44" s="5"/>
    </row>
    <row r="45" spans="1:17" ht="36.75" customHeight="1" x14ac:dyDescent="0.3">
      <c r="A45" s="40" t="s">
        <v>102</v>
      </c>
      <c r="B45" s="41" t="s">
        <v>103</v>
      </c>
      <c r="C45" s="42" t="s">
        <v>57</v>
      </c>
      <c r="D45" s="42" t="s">
        <v>58</v>
      </c>
      <c r="E45" s="42" t="s">
        <v>59</v>
      </c>
      <c r="F45" s="42"/>
      <c r="G45" s="42"/>
      <c r="H45" s="43"/>
      <c r="I45" s="44" t="s">
        <v>75</v>
      </c>
      <c r="J45" s="44" t="s">
        <v>60</v>
      </c>
      <c r="K45" s="45">
        <v>2420643</v>
      </c>
      <c r="L45" s="45">
        <v>2420643</v>
      </c>
      <c r="M45" s="45">
        <v>4570000</v>
      </c>
      <c r="N45" s="45">
        <v>0</v>
      </c>
      <c r="O45" s="45">
        <v>0</v>
      </c>
      <c r="P45" s="45">
        <v>0</v>
      </c>
      <c r="Q45" s="5"/>
    </row>
    <row r="46" spans="1:17" ht="63.75" customHeight="1" x14ac:dyDescent="0.3">
      <c r="A46" s="35" t="s">
        <v>104</v>
      </c>
      <c r="B46" s="36" t="s">
        <v>105</v>
      </c>
      <c r="C46" s="37" t="s">
        <v>50</v>
      </c>
      <c r="D46" s="37" t="s">
        <v>50</v>
      </c>
      <c r="E46" s="37" t="s">
        <v>50</v>
      </c>
      <c r="F46" s="37" t="s">
        <v>50</v>
      </c>
      <c r="G46" s="37" t="s">
        <v>50</v>
      </c>
      <c r="H46" s="37" t="s">
        <v>50</v>
      </c>
      <c r="I46" s="38" t="s">
        <v>50</v>
      </c>
      <c r="J46" s="38" t="s">
        <v>50</v>
      </c>
      <c r="K46" s="39">
        <v>227603.08</v>
      </c>
      <c r="L46" s="39">
        <v>227603.08</v>
      </c>
      <c r="M46" s="39">
        <v>552603.07999999996</v>
      </c>
      <c r="N46" s="39">
        <v>1052604</v>
      </c>
      <c r="O46" s="39">
        <v>1052604</v>
      </c>
      <c r="P46" s="39">
        <v>1052604</v>
      </c>
      <c r="Q46" s="5"/>
    </row>
    <row r="47" spans="1:17" ht="30" customHeight="1" x14ac:dyDescent="0.3">
      <c r="A47" s="35" t="s">
        <v>106</v>
      </c>
      <c r="B47" s="36" t="s">
        <v>107</v>
      </c>
      <c r="C47" s="37" t="s">
        <v>50</v>
      </c>
      <c r="D47" s="37" t="s">
        <v>50</v>
      </c>
      <c r="E47" s="37" t="s">
        <v>50</v>
      </c>
      <c r="F47" s="37" t="s">
        <v>50</v>
      </c>
      <c r="G47" s="37" t="s">
        <v>50</v>
      </c>
      <c r="H47" s="37" t="s">
        <v>50</v>
      </c>
      <c r="I47" s="38" t="s">
        <v>50</v>
      </c>
      <c r="J47" s="38" t="s">
        <v>50</v>
      </c>
      <c r="K47" s="39">
        <v>175000</v>
      </c>
      <c r="L47" s="39">
        <v>175000</v>
      </c>
      <c r="M47" s="39">
        <v>430000</v>
      </c>
      <c r="N47" s="39">
        <v>1000000</v>
      </c>
      <c r="O47" s="39">
        <v>1000000</v>
      </c>
      <c r="P47" s="39">
        <v>1000000</v>
      </c>
      <c r="Q47" s="5"/>
    </row>
    <row r="48" spans="1:17" ht="39.75" customHeight="1" x14ac:dyDescent="0.3">
      <c r="A48" s="35" t="s">
        <v>108</v>
      </c>
      <c r="B48" s="36" t="s">
        <v>109</v>
      </c>
      <c r="C48" s="37" t="s">
        <v>50</v>
      </c>
      <c r="D48" s="37" t="s">
        <v>50</v>
      </c>
      <c r="E48" s="37" t="s">
        <v>50</v>
      </c>
      <c r="F48" s="37" t="s">
        <v>50</v>
      </c>
      <c r="G48" s="37" t="s">
        <v>50</v>
      </c>
      <c r="H48" s="37" t="s">
        <v>50</v>
      </c>
      <c r="I48" s="38" t="s">
        <v>50</v>
      </c>
      <c r="J48" s="38" t="s">
        <v>50</v>
      </c>
      <c r="K48" s="39">
        <v>175000</v>
      </c>
      <c r="L48" s="39">
        <v>175000</v>
      </c>
      <c r="M48" s="39">
        <v>430000</v>
      </c>
      <c r="N48" s="39">
        <v>1000000</v>
      </c>
      <c r="O48" s="39">
        <v>1000000</v>
      </c>
      <c r="P48" s="39">
        <v>1000000</v>
      </c>
      <c r="Q48" s="5"/>
    </row>
    <row r="49" spans="1:17" ht="61.2" x14ac:dyDescent="0.3">
      <c r="A49" s="40" t="s">
        <v>110</v>
      </c>
      <c r="B49" s="41" t="s">
        <v>111</v>
      </c>
      <c r="C49" s="42" t="s">
        <v>57</v>
      </c>
      <c r="D49" s="42" t="s">
        <v>58</v>
      </c>
      <c r="E49" s="42" t="s">
        <v>59</v>
      </c>
      <c r="F49" s="42"/>
      <c r="G49" s="42"/>
      <c r="H49" s="43"/>
      <c r="I49" s="44" t="s">
        <v>60</v>
      </c>
      <c r="J49" s="44" t="s">
        <v>112</v>
      </c>
      <c r="K49" s="45">
        <v>175000</v>
      </c>
      <c r="L49" s="45">
        <v>175000</v>
      </c>
      <c r="M49" s="45">
        <v>430000</v>
      </c>
      <c r="N49" s="45">
        <v>1000000</v>
      </c>
      <c r="O49" s="45">
        <v>1000000</v>
      </c>
      <c r="P49" s="45">
        <v>1000000</v>
      </c>
      <c r="Q49" s="5"/>
    </row>
    <row r="50" spans="1:17" ht="18" customHeight="1" x14ac:dyDescent="0.3">
      <c r="A50" s="35" t="s">
        <v>113</v>
      </c>
      <c r="B50" s="36" t="s">
        <v>114</v>
      </c>
      <c r="C50" s="37" t="s">
        <v>50</v>
      </c>
      <c r="D50" s="37" t="s">
        <v>50</v>
      </c>
      <c r="E50" s="37" t="s">
        <v>50</v>
      </c>
      <c r="F50" s="37" t="s">
        <v>50</v>
      </c>
      <c r="G50" s="37" t="s">
        <v>50</v>
      </c>
      <c r="H50" s="37" t="s">
        <v>50</v>
      </c>
      <c r="I50" s="38" t="s">
        <v>50</v>
      </c>
      <c r="J50" s="38" t="s">
        <v>50</v>
      </c>
      <c r="K50" s="39">
        <v>52603.08</v>
      </c>
      <c r="L50" s="39">
        <v>52603.08</v>
      </c>
      <c r="M50" s="39">
        <v>122603.08</v>
      </c>
      <c r="N50" s="39">
        <v>52604</v>
      </c>
      <c r="O50" s="39">
        <v>52604</v>
      </c>
      <c r="P50" s="39">
        <v>52604</v>
      </c>
      <c r="Q50" s="5"/>
    </row>
    <row r="51" spans="1:17" ht="15.75" customHeight="1" x14ac:dyDescent="0.3">
      <c r="A51" s="35" t="s">
        <v>115</v>
      </c>
      <c r="B51" s="36" t="s">
        <v>116</v>
      </c>
      <c r="C51" s="37" t="s">
        <v>50</v>
      </c>
      <c r="D51" s="37" t="s">
        <v>50</v>
      </c>
      <c r="E51" s="37" t="s">
        <v>50</v>
      </c>
      <c r="F51" s="37" t="s">
        <v>50</v>
      </c>
      <c r="G51" s="37" t="s">
        <v>50</v>
      </c>
      <c r="H51" s="37" t="s">
        <v>50</v>
      </c>
      <c r="I51" s="38" t="s">
        <v>50</v>
      </c>
      <c r="J51" s="38" t="s">
        <v>50</v>
      </c>
      <c r="K51" s="39">
        <v>52603.08</v>
      </c>
      <c r="L51" s="39">
        <v>52603.08</v>
      </c>
      <c r="M51" s="39">
        <v>122603.08</v>
      </c>
      <c r="N51" s="39">
        <v>52604</v>
      </c>
      <c r="O51" s="39">
        <v>52604</v>
      </c>
      <c r="P51" s="39">
        <v>52604</v>
      </c>
      <c r="Q51" s="5"/>
    </row>
    <row r="52" spans="1:17" ht="61.2" x14ac:dyDescent="0.3">
      <c r="A52" s="40" t="s">
        <v>117</v>
      </c>
      <c r="B52" s="41" t="s">
        <v>118</v>
      </c>
      <c r="C52" s="42" t="s">
        <v>57</v>
      </c>
      <c r="D52" s="42" t="s">
        <v>58</v>
      </c>
      <c r="E52" s="42" t="s">
        <v>59</v>
      </c>
      <c r="F52" s="42"/>
      <c r="G52" s="42"/>
      <c r="H52" s="43"/>
      <c r="I52" s="44" t="s">
        <v>79</v>
      </c>
      <c r="J52" s="44" t="s">
        <v>60</v>
      </c>
      <c r="K52" s="45">
        <v>52603.08</v>
      </c>
      <c r="L52" s="45">
        <v>52603.08</v>
      </c>
      <c r="M52" s="45">
        <v>122603.08</v>
      </c>
      <c r="N52" s="45">
        <v>52604</v>
      </c>
      <c r="O52" s="45">
        <v>52604</v>
      </c>
      <c r="P52" s="45">
        <v>52604</v>
      </c>
      <c r="Q52" s="5"/>
    </row>
    <row r="53" spans="1:17" ht="23.25" customHeight="1" x14ac:dyDescent="0.3">
      <c r="A53" s="35" t="s">
        <v>119</v>
      </c>
      <c r="B53" s="46" t="s">
        <v>120</v>
      </c>
      <c r="C53" s="47" t="s">
        <v>50</v>
      </c>
      <c r="D53" s="47" t="s">
        <v>50</v>
      </c>
      <c r="E53" s="47" t="s">
        <v>50</v>
      </c>
      <c r="F53" s="47" t="s">
        <v>50</v>
      </c>
      <c r="G53" s="47" t="s">
        <v>50</v>
      </c>
      <c r="H53" s="47" t="s">
        <v>50</v>
      </c>
      <c r="I53" s="48" t="s">
        <v>50</v>
      </c>
      <c r="J53" s="48" t="s">
        <v>50</v>
      </c>
      <c r="K53" s="49">
        <v>55626377.310000002</v>
      </c>
      <c r="L53" s="49">
        <v>49127935.869999997</v>
      </c>
      <c r="M53" s="49">
        <v>60279110.920000002</v>
      </c>
      <c r="N53" s="49">
        <v>47117200</v>
      </c>
      <c r="O53" s="49">
        <v>48545200</v>
      </c>
      <c r="P53" s="49">
        <v>48545200</v>
      </c>
      <c r="Q53" s="5"/>
    </row>
    <row r="54" spans="1:17" ht="13.2" customHeight="1" x14ac:dyDescent="0.3">
      <c r="A54" s="50"/>
      <c r="B54" s="51"/>
      <c r="C54" s="52"/>
      <c r="D54" s="52"/>
      <c r="E54" s="52"/>
      <c r="F54" s="52"/>
      <c r="G54" s="52"/>
      <c r="H54" s="52"/>
      <c r="I54" s="51"/>
      <c r="J54" s="51"/>
      <c r="K54" s="51"/>
      <c r="L54" s="51"/>
      <c r="M54" s="51"/>
      <c r="N54" s="51"/>
      <c r="O54" s="51"/>
      <c r="P54" s="51"/>
      <c r="Q54" s="5"/>
    </row>
    <row r="55" spans="1:17" x14ac:dyDescent="0.3">
      <c r="A55" s="122"/>
      <c r="B55" s="123"/>
      <c r="C55" s="123"/>
      <c r="D55" s="123"/>
      <c r="E55" s="123"/>
      <c r="F55" s="123"/>
      <c r="G55" s="123"/>
      <c r="H55" s="123"/>
      <c r="I55" s="123"/>
      <c r="J55" s="123"/>
      <c r="K55" s="123"/>
      <c r="L55" s="123"/>
      <c r="M55" s="123"/>
      <c r="N55" s="123"/>
      <c r="O55" s="123"/>
      <c r="P55" s="123"/>
      <c r="Q55" s="5"/>
    </row>
  </sheetData>
  <mergeCells count="23">
    <mergeCell ref="A55:P55"/>
    <mergeCell ref="J3:P3"/>
    <mergeCell ref="A9:O9"/>
    <mergeCell ref="A10:O10"/>
    <mergeCell ref="A12:O12"/>
    <mergeCell ref="P21:P22"/>
    <mergeCell ref="A17:A24"/>
    <mergeCell ref="C19:E19"/>
    <mergeCell ref="C17:H17"/>
    <mergeCell ref="C18:H18"/>
    <mergeCell ref="F19:H19"/>
    <mergeCell ref="J1:P1"/>
    <mergeCell ref="K17:P18"/>
    <mergeCell ref="K19:L20"/>
    <mergeCell ref="O19:P19"/>
    <mergeCell ref="O21:O22"/>
    <mergeCell ref="J2:P2"/>
    <mergeCell ref="J4:P4"/>
    <mergeCell ref="J5:P5"/>
    <mergeCell ref="J6:P6"/>
    <mergeCell ref="I17:J19"/>
    <mergeCell ref="I20:I24"/>
    <mergeCell ref="J20:J24"/>
  </mergeCells>
  <pageMargins left="0.39370078740157483" right="0.19685039370078741" top="0.31496062992125984" bottom="0.23622047244094491" header="0.15748031496062992" footer="0.15748031496062992"/>
  <pageSetup paperSize="9" scale="67" orientation="portrait" r:id="rId1"/>
  <headerFooter>
    <oddHeader>&amp;C &amp;P</oddHeader>
    <evenHeader>&amp;C &amp;P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1"/>
  <sheetViews>
    <sheetView showGridLines="0" tabSelected="1" topLeftCell="A54" zoomScaleNormal="100" zoomScaleSheetLayoutView="85" zoomScalePageLayoutView="85" workbookViewId="0">
      <selection activeCell="I20" sqref="I20:I24"/>
    </sheetView>
  </sheetViews>
  <sheetFormatPr defaultColWidth="9.109375" defaultRowHeight="14.4" x14ac:dyDescent="0.3"/>
  <cols>
    <col min="1" max="1" width="47.5546875" style="1" customWidth="1"/>
    <col min="2" max="2" width="5" style="1" customWidth="1"/>
    <col min="3" max="4" width="1.88671875" style="1" customWidth="1"/>
    <col min="5" max="5" width="2.44140625" style="1" customWidth="1"/>
    <col min="6" max="8" width="1.88671875" style="1" customWidth="1"/>
    <col min="9" max="9" width="3.5546875" style="1" customWidth="1"/>
    <col min="10" max="10" width="4" style="1" customWidth="1"/>
    <col min="11" max="11" width="11.33203125" style="1" customWidth="1"/>
    <col min="12" max="12" width="13.44140625" style="1" customWidth="1"/>
    <col min="13" max="13" width="15.33203125" style="1" customWidth="1"/>
    <col min="14" max="14" width="19.44140625" style="1" customWidth="1"/>
    <col min="15" max="15" width="17.88671875" style="1" customWidth="1"/>
    <col min="16" max="16" width="15.5546875" style="1" customWidth="1"/>
    <col min="17" max="17" width="14.5546875" style="1" customWidth="1"/>
    <col min="18" max="16384" width="9.109375" style="1"/>
  </cols>
  <sheetData>
    <row r="1" spans="1:17" ht="12.75" hidden="1" customHeight="1" x14ac:dyDescent="0.3">
      <c r="A1" s="2"/>
      <c r="B1" s="3"/>
      <c r="C1" s="4"/>
      <c r="D1" s="4"/>
      <c r="E1" s="4"/>
      <c r="F1" s="4"/>
      <c r="G1" s="4"/>
      <c r="H1" s="4"/>
      <c r="I1" s="3"/>
      <c r="J1" s="106" t="s">
        <v>0</v>
      </c>
      <c r="K1" s="107"/>
      <c r="L1" s="107"/>
      <c r="M1" s="107"/>
      <c r="N1" s="107"/>
      <c r="O1" s="107"/>
      <c r="P1" s="107"/>
      <c r="Q1" s="5"/>
    </row>
    <row r="2" spans="1:17" ht="12.75" hidden="1" customHeight="1" x14ac:dyDescent="0.3">
      <c r="A2" s="6"/>
      <c r="B2" s="6"/>
      <c r="C2" s="6"/>
      <c r="D2" s="6"/>
      <c r="E2" s="6"/>
      <c r="F2" s="6"/>
      <c r="G2" s="6"/>
      <c r="H2" s="6"/>
      <c r="I2" s="6"/>
      <c r="J2" s="114" t="s">
        <v>1</v>
      </c>
      <c r="K2" s="115"/>
      <c r="L2" s="115"/>
      <c r="M2" s="115"/>
      <c r="N2" s="115"/>
      <c r="O2" s="115"/>
      <c r="P2" s="115"/>
      <c r="Q2" s="5"/>
    </row>
    <row r="3" spans="1:17" ht="12.75" hidden="1" customHeight="1" x14ac:dyDescent="0.3">
      <c r="A3" s="2"/>
      <c r="B3" s="3"/>
      <c r="C3" s="4"/>
      <c r="D3" s="4"/>
      <c r="E3" s="4"/>
      <c r="F3" s="4"/>
      <c r="G3" s="4"/>
      <c r="H3" s="4"/>
      <c r="I3" s="3"/>
      <c r="J3" s="114" t="s">
        <v>2</v>
      </c>
      <c r="K3" s="115"/>
      <c r="L3" s="115"/>
      <c r="M3" s="115"/>
      <c r="N3" s="115"/>
      <c r="O3" s="115"/>
      <c r="P3" s="115"/>
      <c r="Q3" s="5"/>
    </row>
    <row r="4" spans="1:17" ht="12.75" hidden="1" customHeight="1" x14ac:dyDescent="0.3">
      <c r="A4" s="2"/>
      <c r="B4" s="3"/>
      <c r="C4" s="4"/>
      <c r="D4" s="4"/>
      <c r="E4" s="4"/>
      <c r="F4" s="4"/>
      <c r="G4" s="4"/>
      <c r="H4" s="4"/>
      <c r="I4" s="3"/>
      <c r="J4" s="114" t="s">
        <v>3</v>
      </c>
      <c r="K4" s="115"/>
      <c r="L4" s="115"/>
      <c r="M4" s="115"/>
      <c r="N4" s="115"/>
      <c r="O4" s="115"/>
      <c r="P4" s="115"/>
      <c r="Q4" s="5"/>
    </row>
    <row r="5" spans="1:17" ht="12.75" hidden="1" customHeight="1" x14ac:dyDescent="0.3">
      <c r="A5" s="2"/>
      <c r="B5" s="3"/>
      <c r="C5" s="4"/>
      <c r="D5" s="4"/>
      <c r="E5" s="4"/>
      <c r="F5" s="4"/>
      <c r="G5" s="4"/>
      <c r="H5" s="4"/>
      <c r="I5" s="3"/>
      <c r="J5" s="114" t="s">
        <v>4</v>
      </c>
      <c r="K5" s="115"/>
      <c r="L5" s="115"/>
      <c r="M5" s="115"/>
      <c r="N5" s="115"/>
      <c r="O5" s="115"/>
      <c r="P5" s="115"/>
      <c r="Q5" s="5"/>
    </row>
    <row r="6" spans="1:17" ht="12.75" hidden="1" customHeight="1" x14ac:dyDescent="0.3">
      <c r="A6" s="2"/>
      <c r="B6" s="3"/>
      <c r="C6" s="4"/>
      <c r="D6" s="4"/>
      <c r="E6" s="4"/>
      <c r="F6" s="4"/>
      <c r="G6" s="4"/>
      <c r="H6" s="4"/>
      <c r="I6" s="3"/>
      <c r="J6" s="114" t="s">
        <v>5</v>
      </c>
      <c r="K6" s="115"/>
      <c r="L6" s="115"/>
      <c r="M6" s="115"/>
      <c r="N6" s="115"/>
      <c r="O6" s="115"/>
      <c r="P6" s="115"/>
      <c r="Q6" s="5"/>
    </row>
    <row r="7" spans="1:17" ht="12.75" hidden="1" customHeight="1" x14ac:dyDescent="0.3">
      <c r="A7" s="2"/>
      <c r="B7" s="3"/>
      <c r="C7" s="4"/>
      <c r="D7" s="4"/>
      <c r="E7" s="4"/>
      <c r="F7" s="4"/>
      <c r="G7" s="4"/>
      <c r="H7" s="4"/>
      <c r="I7" s="3"/>
      <c r="J7" s="2" t="s">
        <v>6</v>
      </c>
      <c r="K7" s="2"/>
      <c r="L7" s="2"/>
      <c r="M7" s="2"/>
      <c r="N7" s="2"/>
      <c r="O7" s="2"/>
      <c r="P7" s="2"/>
      <c r="Q7" s="5"/>
    </row>
    <row r="8" spans="1:17" ht="13.2" customHeight="1" x14ac:dyDescent="0.3">
      <c r="A8" s="2"/>
      <c r="B8" s="3"/>
      <c r="C8" s="4"/>
      <c r="D8" s="4"/>
      <c r="E8" s="4"/>
      <c r="F8" s="4"/>
      <c r="G8" s="4"/>
      <c r="H8" s="4"/>
      <c r="I8" s="3"/>
      <c r="J8" s="4"/>
      <c r="K8" s="90"/>
      <c r="L8" s="90"/>
      <c r="M8" s="90"/>
      <c r="N8" s="90"/>
      <c r="O8" s="90"/>
      <c r="P8" s="90"/>
      <c r="Q8" s="5"/>
    </row>
    <row r="9" spans="1:17" ht="13.5" customHeight="1" x14ac:dyDescent="0.3">
      <c r="A9" s="124" t="s">
        <v>123</v>
      </c>
      <c r="B9" s="125"/>
      <c r="C9" s="125"/>
      <c r="D9" s="125"/>
      <c r="E9" s="125"/>
      <c r="F9" s="125"/>
      <c r="G9" s="125"/>
      <c r="H9" s="125"/>
      <c r="I9" s="125"/>
      <c r="J9" s="125"/>
      <c r="K9" s="125"/>
      <c r="L9" s="125"/>
      <c r="M9" s="125"/>
      <c r="N9" s="125"/>
      <c r="O9" s="125"/>
      <c r="P9" s="4"/>
      <c r="Q9" s="5"/>
    </row>
    <row r="10" spans="1:17" ht="13.5" customHeight="1" x14ac:dyDescent="0.3">
      <c r="A10" s="126" t="s">
        <v>8</v>
      </c>
      <c r="B10" s="127"/>
      <c r="C10" s="127"/>
      <c r="D10" s="127"/>
      <c r="E10" s="127"/>
      <c r="F10" s="127"/>
      <c r="G10" s="127"/>
      <c r="H10" s="127"/>
      <c r="I10" s="127"/>
      <c r="J10" s="127"/>
      <c r="K10" s="127"/>
      <c r="L10" s="127"/>
      <c r="M10" s="127"/>
      <c r="N10" s="127"/>
      <c r="O10" s="127"/>
      <c r="P10" s="91"/>
      <c r="Q10" s="5"/>
    </row>
    <row r="11" spans="1:17" ht="12" customHeight="1" x14ac:dyDescent="0.3">
      <c r="A11" s="9"/>
      <c r="B11" s="3"/>
      <c r="C11" s="10"/>
      <c r="D11" s="10"/>
      <c r="E11" s="10"/>
      <c r="F11" s="10"/>
      <c r="G11" s="10"/>
      <c r="H11" s="10"/>
      <c r="I11" s="3"/>
      <c r="J11" s="10"/>
      <c r="K11" s="10"/>
      <c r="L11" s="10"/>
      <c r="M11" s="10"/>
      <c r="N11" s="10"/>
      <c r="O11" s="4"/>
      <c r="P11" s="11"/>
      <c r="Q11" s="5"/>
    </row>
    <row r="12" spans="1:17" ht="11.25" customHeight="1" x14ac:dyDescent="0.3">
      <c r="A12" s="128" t="s">
        <v>133</v>
      </c>
      <c r="B12" s="129"/>
      <c r="C12" s="129"/>
      <c r="D12" s="129"/>
      <c r="E12" s="129"/>
      <c r="F12" s="129"/>
      <c r="G12" s="129"/>
      <c r="H12" s="129"/>
      <c r="I12" s="129"/>
      <c r="J12" s="129"/>
      <c r="K12" s="129"/>
      <c r="L12" s="129"/>
      <c r="M12" s="129"/>
      <c r="N12" s="129"/>
      <c r="O12" s="129"/>
      <c r="P12" s="10"/>
      <c r="Q12" s="5"/>
    </row>
    <row r="13" spans="1:17" ht="9.75" customHeight="1" x14ac:dyDescent="0.3">
      <c r="A13" s="12"/>
      <c r="B13" s="13"/>
      <c r="C13" s="10"/>
      <c r="D13" s="10"/>
      <c r="E13" s="10"/>
      <c r="F13" s="10"/>
      <c r="G13" s="10"/>
      <c r="H13" s="10"/>
      <c r="I13" s="13"/>
      <c r="J13" s="10"/>
      <c r="K13" s="10"/>
      <c r="L13" s="10"/>
      <c r="M13" s="4"/>
      <c r="N13" s="4"/>
      <c r="O13" s="10"/>
      <c r="P13" s="13"/>
      <c r="Q13" s="5"/>
    </row>
    <row r="14" spans="1:17" x14ac:dyDescent="0.3">
      <c r="A14" s="12" t="s">
        <v>130</v>
      </c>
      <c r="B14" s="13"/>
      <c r="C14" s="10"/>
      <c r="D14" s="14" t="s">
        <v>11</v>
      </c>
      <c r="E14" s="15"/>
      <c r="F14" s="16"/>
      <c r="G14" s="10"/>
      <c r="H14" s="10"/>
      <c r="I14" s="13"/>
      <c r="J14" s="10"/>
      <c r="K14" s="10"/>
      <c r="L14" s="10"/>
      <c r="M14" s="4"/>
      <c r="N14" s="4"/>
      <c r="O14" s="10"/>
      <c r="P14" s="13"/>
      <c r="Q14" s="5"/>
    </row>
    <row r="15" spans="1:17" ht="14.25" customHeight="1" x14ac:dyDescent="0.3">
      <c r="A15" s="12" t="s">
        <v>12</v>
      </c>
      <c r="B15" s="13"/>
      <c r="C15" s="10"/>
      <c r="D15" s="10"/>
      <c r="E15" s="10"/>
      <c r="F15" s="10"/>
      <c r="G15" s="10"/>
      <c r="H15" s="10"/>
      <c r="I15" s="13"/>
      <c r="J15" s="10"/>
      <c r="K15" s="10"/>
      <c r="L15" s="10"/>
      <c r="M15" s="10"/>
      <c r="N15" s="10"/>
      <c r="O15" s="10"/>
      <c r="P15" s="11"/>
      <c r="Q15" s="5"/>
    </row>
    <row r="16" spans="1:17" ht="4.5" customHeight="1" x14ac:dyDescent="0.3">
      <c r="A16" s="12"/>
      <c r="B16" s="13"/>
      <c r="C16" s="10"/>
      <c r="D16" s="10"/>
      <c r="E16" s="10"/>
      <c r="F16" s="10"/>
      <c r="G16" s="10"/>
      <c r="H16" s="10"/>
      <c r="I16" s="13"/>
      <c r="J16" s="10"/>
      <c r="K16" s="10"/>
      <c r="L16" s="10"/>
      <c r="M16" s="10"/>
      <c r="N16" s="10"/>
      <c r="O16" s="10"/>
      <c r="P16" s="13"/>
      <c r="Q16" s="5"/>
    </row>
    <row r="17" spans="1:17" ht="13.5" customHeight="1" x14ac:dyDescent="0.3">
      <c r="A17" s="134" t="s">
        <v>13</v>
      </c>
      <c r="B17" s="55" t="s">
        <v>14</v>
      </c>
      <c r="C17" s="136" t="s">
        <v>15</v>
      </c>
      <c r="D17" s="137"/>
      <c r="E17" s="137"/>
      <c r="F17" s="137"/>
      <c r="G17" s="137"/>
      <c r="H17" s="137"/>
      <c r="I17" s="138" t="s">
        <v>16</v>
      </c>
      <c r="J17" s="139"/>
      <c r="K17" s="140" t="s">
        <v>17</v>
      </c>
      <c r="L17" s="141"/>
      <c r="M17" s="141"/>
      <c r="N17" s="141"/>
      <c r="O17" s="141"/>
      <c r="P17" s="141"/>
      <c r="Q17" s="5"/>
    </row>
    <row r="18" spans="1:17" ht="11.25" customHeight="1" x14ac:dyDescent="0.3">
      <c r="A18" s="135"/>
      <c r="B18" s="56" t="s">
        <v>18</v>
      </c>
      <c r="C18" s="143" t="s">
        <v>19</v>
      </c>
      <c r="D18" s="144"/>
      <c r="E18" s="144"/>
      <c r="F18" s="144"/>
      <c r="G18" s="144"/>
      <c r="H18" s="144"/>
      <c r="I18" s="139"/>
      <c r="J18" s="139"/>
      <c r="K18" s="141"/>
      <c r="L18" s="141"/>
      <c r="M18" s="141"/>
      <c r="N18" s="141"/>
      <c r="O18" s="142"/>
      <c r="P18" s="141"/>
      <c r="Q18" s="5"/>
    </row>
    <row r="19" spans="1:17" ht="14.25" customHeight="1" x14ac:dyDescent="0.3">
      <c r="A19" s="135"/>
      <c r="B19" s="56" t="s">
        <v>20</v>
      </c>
      <c r="C19" s="140" t="s">
        <v>21</v>
      </c>
      <c r="D19" s="141"/>
      <c r="E19" s="141"/>
      <c r="F19" s="140" t="s">
        <v>22</v>
      </c>
      <c r="G19" s="141"/>
      <c r="H19" s="141"/>
      <c r="I19" s="139"/>
      <c r="J19" s="139"/>
      <c r="K19" s="140" t="s">
        <v>132</v>
      </c>
      <c r="L19" s="141"/>
      <c r="M19" s="57" t="s">
        <v>24</v>
      </c>
      <c r="N19" s="145" t="s">
        <v>127</v>
      </c>
      <c r="O19" s="148" t="s">
        <v>129</v>
      </c>
      <c r="P19" s="149" t="s">
        <v>131</v>
      </c>
      <c r="Q19" s="5"/>
    </row>
    <row r="20" spans="1:17" ht="12" customHeight="1" x14ac:dyDescent="0.3">
      <c r="A20" s="135"/>
      <c r="B20" s="56"/>
      <c r="C20" s="58"/>
      <c r="D20" s="57" t="s">
        <v>27</v>
      </c>
      <c r="E20" s="57" t="s">
        <v>28</v>
      </c>
      <c r="F20" s="58"/>
      <c r="G20" s="57" t="s">
        <v>27</v>
      </c>
      <c r="H20" s="57" t="s">
        <v>28</v>
      </c>
      <c r="I20" s="152" t="s">
        <v>29</v>
      </c>
      <c r="J20" s="154" t="s">
        <v>30</v>
      </c>
      <c r="K20" s="141"/>
      <c r="L20" s="141"/>
      <c r="M20" s="59" t="s">
        <v>36</v>
      </c>
      <c r="N20" s="146"/>
      <c r="O20" s="148"/>
      <c r="P20" s="150"/>
      <c r="Q20" s="5"/>
    </row>
    <row r="21" spans="1:17" ht="13.2" customHeight="1" x14ac:dyDescent="0.3">
      <c r="A21" s="135"/>
      <c r="B21" s="56"/>
      <c r="C21" s="60"/>
      <c r="D21" s="57" t="s">
        <v>33</v>
      </c>
      <c r="E21" s="57" t="s">
        <v>34</v>
      </c>
      <c r="F21" s="60"/>
      <c r="G21" s="57" t="s">
        <v>33</v>
      </c>
      <c r="H21" s="57" t="s">
        <v>34</v>
      </c>
      <c r="I21" s="153"/>
      <c r="J21" s="155"/>
      <c r="K21" s="61"/>
      <c r="L21" s="57"/>
      <c r="M21" s="61"/>
      <c r="N21" s="146"/>
      <c r="O21" s="148"/>
      <c r="P21" s="150"/>
      <c r="Q21" s="5"/>
    </row>
    <row r="22" spans="1:17" ht="13.2" customHeight="1" x14ac:dyDescent="0.3">
      <c r="A22" s="135"/>
      <c r="B22" s="56"/>
      <c r="C22" s="62" t="s">
        <v>37</v>
      </c>
      <c r="D22" s="57" t="s">
        <v>38</v>
      </c>
      <c r="E22" s="57" t="s">
        <v>39</v>
      </c>
      <c r="F22" s="62" t="s">
        <v>37</v>
      </c>
      <c r="G22" s="57" t="s">
        <v>38</v>
      </c>
      <c r="H22" s="57" t="s">
        <v>39</v>
      </c>
      <c r="I22" s="153"/>
      <c r="J22" s="155"/>
      <c r="K22" s="61" t="s">
        <v>40</v>
      </c>
      <c r="L22" s="57" t="s">
        <v>41</v>
      </c>
      <c r="M22" s="57"/>
      <c r="N22" s="146"/>
      <c r="O22" s="148"/>
      <c r="P22" s="150"/>
      <c r="Q22" s="5"/>
    </row>
    <row r="23" spans="1:17" ht="10.8" customHeight="1" x14ac:dyDescent="0.3">
      <c r="A23" s="135"/>
      <c r="B23" s="56"/>
      <c r="C23" s="60"/>
      <c r="D23" s="57" t="s">
        <v>42</v>
      </c>
      <c r="E23" s="57" t="s">
        <v>43</v>
      </c>
      <c r="F23" s="60"/>
      <c r="G23" s="57" t="s">
        <v>42</v>
      </c>
      <c r="H23" s="57" t="s">
        <v>43</v>
      </c>
      <c r="I23" s="153"/>
      <c r="J23" s="155"/>
      <c r="K23" s="61"/>
      <c r="L23" s="57" t="s">
        <v>44</v>
      </c>
      <c r="M23" s="57"/>
      <c r="N23" s="146"/>
      <c r="O23" s="148"/>
      <c r="P23" s="150"/>
      <c r="Q23" s="5"/>
    </row>
    <row r="24" spans="1:17" ht="13.2" hidden="1" customHeight="1" x14ac:dyDescent="0.3">
      <c r="A24" s="135"/>
      <c r="B24" s="63"/>
      <c r="C24" s="64"/>
      <c r="D24" s="65" t="s">
        <v>45</v>
      </c>
      <c r="E24" s="66" t="s">
        <v>46</v>
      </c>
      <c r="F24" s="64"/>
      <c r="G24" s="66" t="s">
        <v>45</v>
      </c>
      <c r="H24" s="66" t="s">
        <v>46</v>
      </c>
      <c r="I24" s="153"/>
      <c r="J24" s="155"/>
      <c r="K24" s="65"/>
      <c r="L24" s="66"/>
      <c r="M24" s="66"/>
      <c r="N24" s="147"/>
      <c r="O24" s="148"/>
      <c r="P24" s="151"/>
      <c r="Q24" s="5"/>
    </row>
    <row r="25" spans="1:17" ht="16.2" customHeight="1" thickBot="1" x14ac:dyDescent="0.35">
      <c r="A25" s="67">
        <v>1</v>
      </c>
      <c r="B25" s="68">
        <v>2</v>
      </c>
      <c r="C25" s="68"/>
      <c r="D25" s="68"/>
      <c r="E25" s="68"/>
      <c r="F25" s="68"/>
      <c r="G25" s="68"/>
      <c r="H25" s="68"/>
      <c r="I25" s="69" t="s">
        <v>128</v>
      </c>
      <c r="J25" s="68">
        <v>4</v>
      </c>
      <c r="K25" s="70"/>
      <c r="L25" s="68"/>
      <c r="M25" s="68"/>
      <c r="N25" s="92">
        <v>5</v>
      </c>
      <c r="O25" s="94">
        <v>6</v>
      </c>
      <c r="P25" s="93">
        <v>7</v>
      </c>
      <c r="Q25" s="5"/>
    </row>
    <row r="26" spans="1:17" ht="52.8" x14ac:dyDescent="0.3">
      <c r="A26" s="71" t="s">
        <v>48</v>
      </c>
      <c r="B26" s="72" t="s">
        <v>49</v>
      </c>
      <c r="C26" s="73" t="s">
        <v>50</v>
      </c>
      <c r="D26" s="73" t="s">
        <v>50</v>
      </c>
      <c r="E26" s="73" t="s">
        <v>50</v>
      </c>
      <c r="F26" s="73" t="s">
        <v>50</v>
      </c>
      <c r="G26" s="73" t="s">
        <v>50</v>
      </c>
      <c r="H26" s="73" t="s">
        <v>50</v>
      </c>
      <c r="I26" s="74" t="s">
        <v>50</v>
      </c>
      <c r="J26" s="74" t="s">
        <v>50</v>
      </c>
      <c r="K26" s="99">
        <f t="shared" ref="K26:L26" si="0">K27+K39+0</f>
        <v>169755097.05000001</v>
      </c>
      <c r="L26" s="99">
        <f t="shared" si="0"/>
        <v>147244740.16</v>
      </c>
      <c r="M26" s="99">
        <f>M27+M39+0</f>
        <v>68817454.290000007</v>
      </c>
      <c r="N26" s="99">
        <f>N27+N39+0</f>
        <v>59221626.07</v>
      </c>
      <c r="O26" s="100">
        <f t="shared" ref="O26:P26" si="1">O27+O39+0</f>
        <v>296741611.44</v>
      </c>
      <c r="P26" s="99">
        <f t="shared" si="1"/>
        <v>72009639.150000006</v>
      </c>
      <c r="Q26" s="5"/>
    </row>
    <row r="27" spans="1:17" ht="66" x14ac:dyDescent="0.3">
      <c r="A27" s="75" t="s">
        <v>51</v>
      </c>
      <c r="B27" s="76" t="s">
        <v>52</v>
      </c>
      <c r="C27" s="77" t="s">
        <v>50</v>
      </c>
      <c r="D27" s="77" t="s">
        <v>50</v>
      </c>
      <c r="E27" s="77" t="s">
        <v>50</v>
      </c>
      <c r="F27" s="77" t="s">
        <v>50</v>
      </c>
      <c r="G27" s="77" t="s">
        <v>50</v>
      </c>
      <c r="H27" s="77" t="s">
        <v>50</v>
      </c>
      <c r="I27" s="78" t="s">
        <v>50</v>
      </c>
      <c r="J27" s="78" t="s">
        <v>50</v>
      </c>
      <c r="K27" s="99">
        <f t="shared" ref="K27:L27" si="2">K28</f>
        <v>169553867.05000001</v>
      </c>
      <c r="L27" s="99">
        <f t="shared" si="2"/>
        <v>147044018.16</v>
      </c>
      <c r="M27" s="99">
        <f>M28</f>
        <v>68781131.760000005</v>
      </c>
      <c r="N27" s="99">
        <f>N28</f>
        <v>59122026.07</v>
      </c>
      <c r="O27" s="99">
        <f t="shared" ref="O27:P27" si="3">O28</f>
        <v>296731411.44</v>
      </c>
      <c r="P27" s="99">
        <f t="shared" si="3"/>
        <v>71999439.150000006</v>
      </c>
      <c r="Q27" s="5"/>
    </row>
    <row r="28" spans="1:17" ht="50.4" customHeight="1" x14ac:dyDescent="0.3">
      <c r="A28" s="71" t="s">
        <v>53</v>
      </c>
      <c r="B28" s="72" t="s">
        <v>54</v>
      </c>
      <c r="C28" s="73" t="s">
        <v>50</v>
      </c>
      <c r="D28" s="73" t="s">
        <v>50</v>
      </c>
      <c r="E28" s="73" t="s">
        <v>50</v>
      </c>
      <c r="F28" s="73" t="s">
        <v>50</v>
      </c>
      <c r="G28" s="73" t="s">
        <v>50</v>
      </c>
      <c r="H28" s="73" t="s">
        <v>50</v>
      </c>
      <c r="I28" s="74" t="s">
        <v>50</v>
      </c>
      <c r="J28" s="74" t="s">
        <v>50</v>
      </c>
      <c r="K28" s="99">
        <f t="shared" ref="K28:L28" si="4">K29+K30+K31+K32+K33+K34+K35+K36+K37+K38</f>
        <v>169553867.05000001</v>
      </c>
      <c r="L28" s="99">
        <f t="shared" si="4"/>
        <v>147044018.16</v>
      </c>
      <c r="M28" s="99">
        <f>M29+M30+M31+M32+M33+M34+M35+M36+M37+M38</f>
        <v>68781131.760000005</v>
      </c>
      <c r="N28" s="99">
        <f>N29+N30+N31+N32+N33+N34+N35+N36+N37+N38</f>
        <v>59122026.07</v>
      </c>
      <c r="O28" s="99">
        <f t="shared" ref="O28:P28" si="5">O29+O30+O31+O32+O33+O34+O35+O36+O37+O38</f>
        <v>296731411.44</v>
      </c>
      <c r="P28" s="99">
        <f t="shared" si="5"/>
        <v>71999439.150000006</v>
      </c>
      <c r="Q28" s="5"/>
    </row>
    <row r="29" spans="1:17" ht="66" customHeight="1" x14ac:dyDescent="0.3">
      <c r="A29" s="79" t="s">
        <v>55</v>
      </c>
      <c r="B29" s="80" t="s">
        <v>56</v>
      </c>
      <c r="C29" s="81" t="s">
        <v>57</v>
      </c>
      <c r="D29" s="81" t="s">
        <v>58</v>
      </c>
      <c r="E29" s="81" t="s">
        <v>59</v>
      </c>
      <c r="F29" s="81"/>
      <c r="G29" s="81"/>
      <c r="H29" s="82"/>
      <c r="I29" s="83" t="s">
        <v>60</v>
      </c>
      <c r="J29" s="83" t="s">
        <v>61</v>
      </c>
      <c r="K29" s="101">
        <v>74600</v>
      </c>
      <c r="L29" s="101">
        <v>74600</v>
      </c>
      <c r="M29" s="101">
        <v>85000</v>
      </c>
      <c r="N29" s="101">
        <f>85000-2000</f>
        <v>83000</v>
      </c>
      <c r="O29" s="101"/>
      <c r="P29" s="101"/>
      <c r="Q29" s="54"/>
    </row>
    <row r="30" spans="1:17" ht="69" customHeight="1" x14ac:dyDescent="0.3">
      <c r="A30" s="79" t="s">
        <v>62</v>
      </c>
      <c r="B30" s="80" t="s">
        <v>63</v>
      </c>
      <c r="C30" s="81" t="s">
        <v>57</v>
      </c>
      <c r="D30" s="81" t="s">
        <v>58</v>
      </c>
      <c r="E30" s="81" t="s">
        <v>59</v>
      </c>
      <c r="F30" s="81"/>
      <c r="G30" s="81"/>
      <c r="H30" s="82"/>
      <c r="I30" s="83" t="s">
        <v>64</v>
      </c>
      <c r="J30" s="83" t="s">
        <v>65</v>
      </c>
      <c r="K30" s="101">
        <f>30000+65836377.58+24301980.24-K36-K38</f>
        <v>83081442.419999987</v>
      </c>
      <c r="L30" s="101">
        <f>27840+57379788.04+22152817.5-L36-L38</f>
        <v>72473530.139999986</v>
      </c>
      <c r="M30" s="101">
        <f>5114370.86+11247878.21+5712880.32-M36-M38</f>
        <v>15814930.310000001</v>
      </c>
      <c r="N30" s="101">
        <f>30000+10105062.45+23666972.85-N36-N38</f>
        <v>27765262.449999996</v>
      </c>
      <c r="O30" s="101">
        <f>30000+11534200+28368407.44-7000000-4266721-O36-O38</f>
        <v>22806885.919999998</v>
      </c>
      <c r="P30" s="101">
        <f>30000+4467600+28671197.15-P36-P38</f>
        <v>26744352.469999999</v>
      </c>
      <c r="Q30" s="5"/>
    </row>
    <row r="31" spans="1:17" ht="156" customHeight="1" x14ac:dyDescent="0.3">
      <c r="A31" s="79" t="s">
        <v>66</v>
      </c>
      <c r="B31" s="80" t="s">
        <v>67</v>
      </c>
      <c r="C31" s="81" t="s">
        <v>57</v>
      </c>
      <c r="D31" s="81" t="s">
        <v>58</v>
      </c>
      <c r="E31" s="81" t="s">
        <v>59</v>
      </c>
      <c r="F31" s="81"/>
      <c r="G31" s="81"/>
      <c r="H31" s="82"/>
      <c r="I31" s="83" t="s">
        <v>68</v>
      </c>
      <c r="J31" s="83" t="s">
        <v>69</v>
      </c>
      <c r="K31" s="101">
        <v>57228427.490000002</v>
      </c>
      <c r="L31" s="101">
        <v>45834223.490000002</v>
      </c>
      <c r="M31" s="101">
        <v>33134772.170000002</v>
      </c>
      <c r="N31" s="101">
        <f>26373278.77-16200000+2000</f>
        <v>10175278.77</v>
      </c>
      <c r="O31" s="101">
        <f>43339924-16200000+225334421</f>
        <v>252474345</v>
      </c>
      <c r="P31" s="101">
        <f>34169962-16200000</f>
        <v>17969962</v>
      </c>
      <c r="Q31" s="5"/>
    </row>
    <row r="32" spans="1:17" ht="108" customHeight="1" x14ac:dyDescent="0.3">
      <c r="A32" s="79" t="s">
        <v>70</v>
      </c>
      <c r="B32" s="80" t="s">
        <v>71</v>
      </c>
      <c r="C32" s="81" t="s">
        <v>57</v>
      </c>
      <c r="D32" s="81" t="s">
        <v>58</v>
      </c>
      <c r="E32" s="81" t="s">
        <v>59</v>
      </c>
      <c r="F32" s="81"/>
      <c r="G32" s="81"/>
      <c r="H32" s="82"/>
      <c r="I32" s="83" t="s">
        <v>72</v>
      </c>
      <c r="J32" s="83" t="s">
        <v>60</v>
      </c>
      <c r="K32" s="101">
        <v>828553.68</v>
      </c>
      <c r="L32" s="101">
        <v>795888.87</v>
      </c>
      <c r="M32" s="101">
        <v>583940.12</v>
      </c>
      <c r="N32" s="101">
        <v>570000</v>
      </c>
      <c r="O32" s="101">
        <v>440000</v>
      </c>
      <c r="P32" s="101">
        <v>440000</v>
      </c>
      <c r="Q32" s="5"/>
    </row>
    <row r="33" spans="1:17" ht="57" customHeight="1" x14ac:dyDescent="0.3">
      <c r="A33" s="79" t="s">
        <v>73</v>
      </c>
      <c r="B33" s="80" t="s">
        <v>74</v>
      </c>
      <c r="C33" s="81" t="s">
        <v>57</v>
      </c>
      <c r="D33" s="81" t="s">
        <v>58</v>
      </c>
      <c r="E33" s="81" t="s">
        <v>59</v>
      </c>
      <c r="F33" s="81"/>
      <c r="G33" s="81"/>
      <c r="H33" s="82"/>
      <c r="I33" s="83" t="s">
        <v>68</v>
      </c>
      <c r="J33" s="83" t="s">
        <v>75</v>
      </c>
      <c r="K33" s="101">
        <v>1500000</v>
      </c>
      <c r="L33" s="101">
        <v>1500000</v>
      </c>
      <c r="M33" s="101">
        <v>1000000</v>
      </c>
      <c r="N33" s="101">
        <v>2010000</v>
      </c>
      <c r="O33" s="101">
        <v>3010000</v>
      </c>
      <c r="P33" s="101">
        <v>4010000</v>
      </c>
      <c r="Q33" s="5"/>
    </row>
    <row r="34" spans="1:17" ht="42.75" customHeight="1" x14ac:dyDescent="0.3">
      <c r="A34" s="79" t="s">
        <v>76</v>
      </c>
      <c r="B34" s="80" t="s">
        <v>77</v>
      </c>
      <c r="C34" s="81" t="s">
        <v>57</v>
      </c>
      <c r="D34" s="81" t="s">
        <v>58</v>
      </c>
      <c r="E34" s="81" t="s">
        <v>59</v>
      </c>
      <c r="F34" s="81"/>
      <c r="G34" s="81"/>
      <c r="H34" s="82"/>
      <c r="I34" s="83" t="s">
        <v>78</v>
      </c>
      <c r="J34" s="83" t="s">
        <v>79</v>
      </c>
      <c r="K34" s="101">
        <v>3946060</v>
      </c>
      <c r="L34" s="101">
        <v>3946060</v>
      </c>
      <c r="M34" s="101">
        <v>3412790.08</v>
      </c>
      <c r="N34" s="101">
        <v>4416700</v>
      </c>
      <c r="O34" s="101">
        <v>4579800</v>
      </c>
      <c r="P34" s="101">
        <v>4749300</v>
      </c>
      <c r="Q34" s="5"/>
    </row>
    <row r="35" spans="1:17" ht="44.25" customHeight="1" x14ac:dyDescent="0.3">
      <c r="A35" s="79" t="s">
        <v>80</v>
      </c>
      <c r="B35" s="80" t="s">
        <v>81</v>
      </c>
      <c r="C35" s="81" t="s">
        <v>57</v>
      </c>
      <c r="D35" s="81" t="s">
        <v>58</v>
      </c>
      <c r="E35" s="81" t="s">
        <v>59</v>
      </c>
      <c r="F35" s="81"/>
      <c r="G35" s="81"/>
      <c r="H35" s="82"/>
      <c r="I35" s="83" t="s">
        <v>75</v>
      </c>
      <c r="J35" s="83" t="s">
        <v>121</v>
      </c>
      <c r="K35" s="102">
        <f>15838833+1430000+2709035.06-K45</f>
        <v>15407868.059999999</v>
      </c>
      <c r="L35" s="102">
        <f>15827762.76+1430000+2245189.5-L45</f>
        <v>14932952.259999998</v>
      </c>
      <c r="M35" s="102">
        <f>13701000-M45</f>
        <v>8310000</v>
      </c>
      <c r="N35" s="102">
        <f>16015012-N45</f>
        <v>7765012</v>
      </c>
      <c r="O35" s="102">
        <f>20300000-O45</f>
        <v>7261380</v>
      </c>
      <c r="P35" s="102">
        <f>4100000+20300000-P45</f>
        <v>11361380</v>
      </c>
      <c r="Q35" s="5"/>
    </row>
    <row r="36" spans="1:17" ht="107.25" customHeight="1" x14ac:dyDescent="0.3">
      <c r="A36" s="79" t="s">
        <v>82</v>
      </c>
      <c r="B36" s="80" t="s">
        <v>83</v>
      </c>
      <c r="C36" s="81" t="s">
        <v>57</v>
      </c>
      <c r="D36" s="81" t="s">
        <v>58</v>
      </c>
      <c r="E36" s="81" t="s">
        <v>59</v>
      </c>
      <c r="F36" s="81"/>
      <c r="G36" s="81"/>
      <c r="H36" s="82"/>
      <c r="I36" s="83" t="s">
        <v>72</v>
      </c>
      <c r="J36" s="83" t="s">
        <v>78</v>
      </c>
      <c r="K36" s="101">
        <v>6326915.4000000004</v>
      </c>
      <c r="L36" s="101">
        <v>6326915.4000000004</v>
      </c>
      <c r="M36" s="101">
        <v>5712880.3200000003</v>
      </c>
      <c r="N36" s="101">
        <f>5266772.85+150000</f>
        <v>5416772.8499999996</v>
      </c>
      <c r="O36" s="105">
        <f>5089000.52+150000</f>
        <v>5239000.5199999996</v>
      </c>
      <c r="P36" s="101">
        <f>5654444.68+150000</f>
        <v>5804444.6799999997</v>
      </c>
      <c r="Q36" s="5"/>
    </row>
    <row r="37" spans="1:17" ht="273" customHeight="1" x14ac:dyDescent="0.3">
      <c r="A37" s="79" t="s">
        <v>84</v>
      </c>
      <c r="B37" s="80" t="s">
        <v>85</v>
      </c>
      <c r="C37" s="81" t="s">
        <v>57</v>
      </c>
      <c r="D37" s="81" t="s">
        <v>58</v>
      </c>
      <c r="E37" s="81" t="s">
        <v>59</v>
      </c>
      <c r="F37" s="81"/>
      <c r="G37" s="81"/>
      <c r="H37" s="82"/>
      <c r="I37" s="83" t="s">
        <v>68</v>
      </c>
      <c r="J37" s="83" t="s">
        <v>86</v>
      </c>
      <c r="K37" s="101">
        <v>400000</v>
      </c>
      <c r="L37" s="101">
        <v>399848</v>
      </c>
      <c r="M37" s="101">
        <v>179500</v>
      </c>
      <c r="N37" s="101">
        <v>300000</v>
      </c>
      <c r="O37" s="101">
        <v>300000</v>
      </c>
      <c r="P37" s="101">
        <v>300000</v>
      </c>
      <c r="Q37" s="5"/>
    </row>
    <row r="38" spans="1:17" ht="32.25" customHeight="1" x14ac:dyDescent="0.3">
      <c r="A38" s="79" t="s">
        <v>87</v>
      </c>
      <c r="B38" s="80" t="s">
        <v>88</v>
      </c>
      <c r="C38" s="81" t="s">
        <v>57</v>
      </c>
      <c r="D38" s="81" t="s">
        <v>58</v>
      </c>
      <c r="E38" s="81" t="s">
        <v>59</v>
      </c>
      <c r="F38" s="81"/>
      <c r="G38" s="81"/>
      <c r="H38" s="82"/>
      <c r="I38" s="83" t="s">
        <v>72</v>
      </c>
      <c r="J38" s="83" t="s">
        <v>78</v>
      </c>
      <c r="K38" s="101">
        <v>760000</v>
      </c>
      <c r="L38" s="101">
        <v>760000</v>
      </c>
      <c r="M38" s="101">
        <v>547318.76</v>
      </c>
      <c r="N38" s="101">
        <v>620000</v>
      </c>
      <c r="O38" s="101">
        <v>620000</v>
      </c>
      <c r="P38" s="101">
        <v>620000</v>
      </c>
      <c r="Q38" s="5"/>
    </row>
    <row r="39" spans="1:17" ht="145.19999999999999" x14ac:dyDescent="0.3">
      <c r="A39" s="75" t="s">
        <v>89</v>
      </c>
      <c r="B39" s="76" t="s">
        <v>90</v>
      </c>
      <c r="C39" s="77" t="s">
        <v>50</v>
      </c>
      <c r="D39" s="77" t="s">
        <v>50</v>
      </c>
      <c r="E39" s="77" t="s">
        <v>50</v>
      </c>
      <c r="F39" s="77" t="s">
        <v>50</v>
      </c>
      <c r="G39" s="77" t="s">
        <v>50</v>
      </c>
      <c r="H39" s="77" t="s">
        <v>50</v>
      </c>
      <c r="I39" s="78" t="s">
        <v>50</v>
      </c>
      <c r="J39" s="78" t="s">
        <v>50</v>
      </c>
      <c r="K39" s="99">
        <f t="shared" ref="K39:M39" si="6">K40</f>
        <v>201230</v>
      </c>
      <c r="L39" s="99">
        <f t="shared" si="6"/>
        <v>200722</v>
      </c>
      <c r="M39" s="99">
        <f t="shared" si="6"/>
        <v>36322.53</v>
      </c>
      <c r="N39" s="99">
        <f>N40</f>
        <v>99600</v>
      </c>
      <c r="O39" s="99">
        <f t="shared" ref="O39:P39" si="7">O40</f>
        <v>10200</v>
      </c>
      <c r="P39" s="99">
        <f t="shared" si="7"/>
        <v>10200</v>
      </c>
      <c r="Q39" s="5"/>
    </row>
    <row r="40" spans="1:17" ht="52.5" customHeight="1" x14ac:dyDescent="0.3">
      <c r="A40" s="79" t="s">
        <v>91</v>
      </c>
      <c r="B40" s="80" t="s">
        <v>92</v>
      </c>
      <c r="C40" s="81" t="s">
        <v>57</v>
      </c>
      <c r="D40" s="81" t="s">
        <v>58</v>
      </c>
      <c r="E40" s="81" t="s">
        <v>59</v>
      </c>
      <c r="F40" s="81"/>
      <c r="G40" s="81"/>
      <c r="H40" s="82"/>
      <c r="I40" s="83" t="s">
        <v>60</v>
      </c>
      <c r="J40" s="83" t="s">
        <v>93</v>
      </c>
      <c r="K40" s="101">
        <v>201230</v>
      </c>
      <c r="L40" s="101">
        <v>200722</v>
      </c>
      <c r="M40" s="101">
        <v>36322.53</v>
      </c>
      <c r="N40" s="101">
        <f>99600-N54</f>
        <v>99600</v>
      </c>
      <c r="O40" s="101">
        <f>1708300-O54</f>
        <v>10200</v>
      </c>
      <c r="P40" s="101">
        <f>3522900-P54</f>
        <v>10200</v>
      </c>
      <c r="Q40" s="5"/>
    </row>
    <row r="41" spans="1:17" ht="92.4" x14ac:dyDescent="0.3">
      <c r="A41" s="71" t="s">
        <v>94</v>
      </c>
      <c r="B41" s="76" t="s">
        <v>95</v>
      </c>
      <c r="C41" s="77" t="s">
        <v>50</v>
      </c>
      <c r="D41" s="77" t="s">
        <v>50</v>
      </c>
      <c r="E41" s="77" t="s">
        <v>50</v>
      </c>
      <c r="F41" s="77" t="s">
        <v>50</v>
      </c>
      <c r="G41" s="77" t="s">
        <v>50</v>
      </c>
      <c r="H41" s="77" t="s">
        <v>50</v>
      </c>
      <c r="I41" s="78" t="s">
        <v>50</v>
      </c>
      <c r="J41" s="78" t="s">
        <v>50</v>
      </c>
      <c r="K41" s="99">
        <f t="shared" ref="K41:M42" si="8">K42</f>
        <v>4570000</v>
      </c>
      <c r="L41" s="99">
        <f t="shared" si="8"/>
        <v>4570000</v>
      </c>
      <c r="M41" s="99">
        <f t="shared" si="8"/>
        <v>5391000</v>
      </c>
      <c r="N41" s="99">
        <f t="shared" ref="N41:P42" si="9">N42</f>
        <v>8250000</v>
      </c>
      <c r="O41" s="99">
        <f t="shared" si="9"/>
        <v>13038620</v>
      </c>
      <c r="P41" s="99">
        <f t="shared" si="9"/>
        <v>13038620</v>
      </c>
      <c r="Q41" s="5"/>
    </row>
    <row r="42" spans="1:17" ht="26.4" x14ac:dyDescent="0.3">
      <c r="A42" s="71" t="s">
        <v>96</v>
      </c>
      <c r="B42" s="84" t="s">
        <v>97</v>
      </c>
      <c r="C42" s="85" t="s">
        <v>50</v>
      </c>
      <c r="D42" s="85" t="s">
        <v>50</v>
      </c>
      <c r="E42" s="85" t="s">
        <v>50</v>
      </c>
      <c r="F42" s="85" t="s">
        <v>50</v>
      </c>
      <c r="G42" s="85" t="s">
        <v>50</v>
      </c>
      <c r="H42" s="85" t="s">
        <v>50</v>
      </c>
      <c r="I42" s="86" t="s">
        <v>50</v>
      </c>
      <c r="J42" s="86" t="s">
        <v>50</v>
      </c>
      <c r="K42" s="99">
        <f t="shared" si="8"/>
        <v>4570000</v>
      </c>
      <c r="L42" s="99">
        <f t="shared" si="8"/>
        <v>4570000</v>
      </c>
      <c r="M42" s="99">
        <f t="shared" si="8"/>
        <v>5391000</v>
      </c>
      <c r="N42" s="99">
        <f t="shared" si="9"/>
        <v>8250000</v>
      </c>
      <c r="O42" s="99">
        <f t="shared" si="9"/>
        <v>13038620</v>
      </c>
      <c r="P42" s="99">
        <f t="shared" si="9"/>
        <v>13038620</v>
      </c>
      <c r="Q42" s="5"/>
    </row>
    <row r="43" spans="1:17" ht="73.8" customHeight="1" x14ac:dyDescent="0.3">
      <c r="A43" s="71" t="s">
        <v>98</v>
      </c>
      <c r="B43" s="72" t="s">
        <v>99</v>
      </c>
      <c r="C43" s="73" t="s">
        <v>50</v>
      </c>
      <c r="D43" s="73" t="s">
        <v>50</v>
      </c>
      <c r="E43" s="73" t="s">
        <v>50</v>
      </c>
      <c r="F43" s="73" t="s">
        <v>50</v>
      </c>
      <c r="G43" s="73" t="s">
        <v>50</v>
      </c>
      <c r="H43" s="73" t="s">
        <v>50</v>
      </c>
      <c r="I43" s="74" t="s">
        <v>50</v>
      </c>
      <c r="J43" s="74" t="s">
        <v>50</v>
      </c>
      <c r="K43" s="99">
        <f t="shared" ref="K43:M43" si="10">K44+K45</f>
        <v>4570000</v>
      </c>
      <c r="L43" s="99">
        <f t="shared" si="10"/>
        <v>4570000</v>
      </c>
      <c r="M43" s="99">
        <f t="shared" si="10"/>
        <v>5391000</v>
      </c>
      <c r="N43" s="99">
        <f>N44+N45</f>
        <v>8250000</v>
      </c>
      <c r="O43" s="99">
        <f>O45</f>
        <v>13038620</v>
      </c>
      <c r="P43" s="99">
        <f>P45</f>
        <v>13038620</v>
      </c>
      <c r="Q43" s="5"/>
    </row>
    <row r="44" spans="1:17" ht="36" hidden="1" customHeight="1" x14ac:dyDescent="0.3">
      <c r="A44" s="79" t="s">
        <v>100</v>
      </c>
      <c r="B44" s="80" t="s">
        <v>101</v>
      </c>
      <c r="C44" s="81" t="s">
        <v>57</v>
      </c>
      <c r="D44" s="81" t="s">
        <v>58</v>
      </c>
      <c r="E44" s="81" t="s">
        <v>59</v>
      </c>
      <c r="F44" s="81"/>
      <c r="G44" s="81"/>
      <c r="H44" s="82"/>
      <c r="I44" s="83" t="s">
        <v>60</v>
      </c>
      <c r="J44" s="83" t="s">
        <v>61</v>
      </c>
      <c r="K44" s="101"/>
      <c r="L44" s="101"/>
      <c r="M44" s="101">
        <v>0</v>
      </c>
      <c r="N44" s="101"/>
      <c r="O44" s="101"/>
      <c r="P44" s="101"/>
      <c r="Q44" s="5"/>
    </row>
    <row r="45" spans="1:17" ht="43.5" customHeight="1" x14ac:dyDescent="0.3">
      <c r="A45" s="79" t="s">
        <v>122</v>
      </c>
      <c r="B45" s="80" t="s">
        <v>103</v>
      </c>
      <c r="C45" s="81" t="s">
        <v>57</v>
      </c>
      <c r="D45" s="81" t="s">
        <v>58</v>
      </c>
      <c r="E45" s="81" t="s">
        <v>59</v>
      </c>
      <c r="F45" s="81"/>
      <c r="G45" s="81"/>
      <c r="H45" s="82"/>
      <c r="I45" s="83" t="s">
        <v>75</v>
      </c>
      <c r="J45" s="83" t="s">
        <v>60</v>
      </c>
      <c r="K45" s="101">
        <v>4570000</v>
      </c>
      <c r="L45" s="101">
        <v>4570000</v>
      </c>
      <c r="M45" s="101">
        <v>5391000</v>
      </c>
      <c r="N45" s="101">
        <v>8250000</v>
      </c>
      <c r="O45" s="101">
        <v>13038620</v>
      </c>
      <c r="P45" s="101">
        <v>13038620</v>
      </c>
      <c r="Q45" s="5"/>
    </row>
    <row r="46" spans="1:17" ht="52.8" x14ac:dyDescent="0.3">
      <c r="A46" s="75" t="s">
        <v>104</v>
      </c>
      <c r="B46" s="76" t="s">
        <v>105</v>
      </c>
      <c r="C46" s="77" t="s">
        <v>50</v>
      </c>
      <c r="D46" s="77" t="s">
        <v>50</v>
      </c>
      <c r="E46" s="77" t="s">
        <v>50</v>
      </c>
      <c r="F46" s="77" t="s">
        <v>50</v>
      </c>
      <c r="G46" s="77" t="s">
        <v>50</v>
      </c>
      <c r="H46" s="77" t="s">
        <v>50</v>
      </c>
      <c r="I46" s="78" t="s">
        <v>50</v>
      </c>
      <c r="J46" s="78" t="s">
        <v>50</v>
      </c>
      <c r="K46" s="99">
        <f t="shared" ref="K46:M46" si="11">K47+K50</f>
        <v>2072603.08</v>
      </c>
      <c r="L46" s="99">
        <f t="shared" si="11"/>
        <v>52603.08</v>
      </c>
      <c r="M46" s="99">
        <f t="shared" si="11"/>
        <v>43835.9</v>
      </c>
      <c r="N46" s="99">
        <f>N47+N50</f>
        <v>102603.08</v>
      </c>
      <c r="O46" s="99">
        <f t="shared" ref="O46:P46" si="12">O47+O50</f>
        <v>102603.08</v>
      </c>
      <c r="P46" s="99">
        <f t="shared" si="12"/>
        <v>102603.08</v>
      </c>
      <c r="Q46" s="5"/>
    </row>
    <row r="47" spans="1:17" ht="66" x14ac:dyDescent="0.3">
      <c r="A47" s="71" t="s">
        <v>106</v>
      </c>
      <c r="B47" s="72" t="s">
        <v>107</v>
      </c>
      <c r="C47" s="73" t="s">
        <v>50</v>
      </c>
      <c r="D47" s="73" t="s">
        <v>50</v>
      </c>
      <c r="E47" s="73" t="s">
        <v>50</v>
      </c>
      <c r="F47" s="73" t="s">
        <v>50</v>
      </c>
      <c r="G47" s="73" t="s">
        <v>50</v>
      </c>
      <c r="H47" s="73" t="s">
        <v>50</v>
      </c>
      <c r="I47" s="74" t="s">
        <v>50</v>
      </c>
      <c r="J47" s="74" t="s">
        <v>50</v>
      </c>
      <c r="K47" s="101">
        <f t="shared" ref="K47:M47" si="13">K48</f>
        <v>2020000</v>
      </c>
      <c r="L47" s="101">
        <f t="shared" si="13"/>
        <v>0</v>
      </c>
      <c r="M47" s="101">
        <f t="shared" si="13"/>
        <v>0</v>
      </c>
      <c r="N47" s="101">
        <f>N48</f>
        <v>50000</v>
      </c>
      <c r="O47" s="101">
        <f t="shared" ref="O47:P48" si="14">O48</f>
        <v>50000</v>
      </c>
      <c r="P47" s="101">
        <f t="shared" si="14"/>
        <v>50000</v>
      </c>
      <c r="Q47" s="5"/>
    </row>
    <row r="48" spans="1:17" ht="66" x14ac:dyDescent="0.3">
      <c r="A48" s="71" t="s">
        <v>108</v>
      </c>
      <c r="B48" s="72" t="s">
        <v>109</v>
      </c>
      <c r="C48" s="73" t="s">
        <v>50</v>
      </c>
      <c r="D48" s="73" t="s">
        <v>50</v>
      </c>
      <c r="E48" s="73" t="s">
        <v>50</v>
      </c>
      <c r="F48" s="73" t="s">
        <v>50</v>
      </c>
      <c r="G48" s="73" t="s">
        <v>50</v>
      </c>
      <c r="H48" s="73" t="s">
        <v>50</v>
      </c>
      <c r="I48" s="74" t="s">
        <v>50</v>
      </c>
      <c r="J48" s="74" t="s">
        <v>50</v>
      </c>
      <c r="K48" s="101">
        <f t="shared" ref="K48:M48" si="15">K49</f>
        <v>2020000</v>
      </c>
      <c r="L48" s="101">
        <f t="shared" si="15"/>
        <v>0</v>
      </c>
      <c r="M48" s="101">
        <f t="shared" si="15"/>
        <v>0</v>
      </c>
      <c r="N48" s="101">
        <f>N49</f>
        <v>50000</v>
      </c>
      <c r="O48" s="101">
        <f t="shared" si="14"/>
        <v>50000</v>
      </c>
      <c r="P48" s="101">
        <f t="shared" si="14"/>
        <v>50000</v>
      </c>
      <c r="Q48" s="5"/>
    </row>
    <row r="49" spans="1:17" ht="41.25" customHeight="1" x14ac:dyDescent="0.3">
      <c r="A49" s="79" t="s">
        <v>125</v>
      </c>
      <c r="B49" s="80" t="s">
        <v>111</v>
      </c>
      <c r="C49" s="81" t="s">
        <v>57</v>
      </c>
      <c r="D49" s="81" t="s">
        <v>58</v>
      </c>
      <c r="E49" s="81" t="s">
        <v>59</v>
      </c>
      <c r="F49" s="81"/>
      <c r="G49" s="81"/>
      <c r="H49" s="82"/>
      <c r="I49" s="83" t="s">
        <v>60</v>
      </c>
      <c r="J49" s="83" t="s">
        <v>112</v>
      </c>
      <c r="K49" s="101">
        <v>2020000</v>
      </c>
      <c r="L49" s="101"/>
      <c r="M49" s="101"/>
      <c r="N49" s="101">
        <v>50000</v>
      </c>
      <c r="O49" s="101">
        <v>50000</v>
      </c>
      <c r="P49" s="101">
        <v>50000</v>
      </c>
      <c r="Q49" s="5"/>
    </row>
    <row r="50" spans="1:17" ht="105.6" x14ac:dyDescent="0.3">
      <c r="A50" s="71" t="s">
        <v>126</v>
      </c>
      <c r="B50" s="72" t="s">
        <v>114</v>
      </c>
      <c r="C50" s="73" t="s">
        <v>50</v>
      </c>
      <c r="D50" s="73" t="s">
        <v>50</v>
      </c>
      <c r="E50" s="73" t="s">
        <v>50</v>
      </c>
      <c r="F50" s="73" t="s">
        <v>50</v>
      </c>
      <c r="G50" s="73" t="s">
        <v>50</v>
      </c>
      <c r="H50" s="73" t="s">
        <v>50</v>
      </c>
      <c r="I50" s="74" t="s">
        <v>50</v>
      </c>
      <c r="J50" s="74" t="s">
        <v>50</v>
      </c>
      <c r="K50" s="99">
        <f t="shared" ref="K50:M50" si="16">K51</f>
        <v>52603.08</v>
      </c>
      <c r="L50" s="99">
        <f t="shared" si="16"/>
        <v>52603.08</v>
      </c>
      <c r="M50" s="99">
        <f t="shared" si="16"/>
        <v>43835.9</v>
      </c>
      <c r="N50" s="99">
        <f t="shared" ref="N50:P51" si="17">N51</f>
        <v>52603.08</v>
      </c>
      <c r="O50" s="99">
        <f t="shared" si="17"/>
        <v>52603.08</v>
      </c>
      <c r="P50" s="99">
        <f t="shared" si="17"/>
        <v>52603.08</v>
      </c>
      <c r="Q50" s="5"/>
    </row>
    <row r="51" spans="1:17" ht="79.2" x14ac:dyDescent="0.3">
      <c r="A51" s="71" t="s">
        <v>115</v>
      </c>
      <c r="B51" s="72" t="s">
        <v>116</v>
      </c>
      <c r="C51" s="73" t="s">
        <v>50</v>
      </c>
      <c r="D51" s="73" t="s">
        <v>50</v>
      </c>
      <c r="E51" s="73" t="s">
        <v>50</v>
      </c>
      <c r="F51" s="73" t="s">
        <v>50</v>
      </c>
      <c r="G51" s="73" t="s">
        <v>50</v>
      </c>
      <c r="H51" s="73" t="s">
        <v>50</v>
      </c>
      <c r="I51" s="74" t="s">
        <v>50</v>
      </c>
      <c r="J51" s="74" t="s">
        <v>50</v>
      </c>
      <c r="K51" s="99">
        <f t="shared" ref="K51:M51" si="18">K52</f>
        <v>52603.08</v>
      </c>
      <c r="L51" s="99">
        <f t="shared" si="18"/>
        <v>52603.08</v>
      </c>
      <c r="M51" s="99">
        <f t="shared" si="18"/>
        <v>43835.9</v>
      </c>
      <c r="N51" s="99">
        <f t="shared" si="17"/>
        <v>52603.08</v>
      </c>
      <c r="O51" s="99">
        <f t="shared" si="17"/>
        <v>52603.08</v>
      </c>
      <c r="P51" s="99">
        <f t="shared" si="17"/>
        <v>52603.08</v>
      </c>
      <c r="Q51" s="5"/>
    </row>
    <row r="52" spans="1:17" ht="17.25" customHeight="1" x14ac:dyDescent="0.3">
      <c r="A52" s="79" t="s">
        <v>117</v>
      </c>
      <c r="B52" s="80" t="s">
        <v>118</v>
      </c>
      <c r="C52" s="81" t="s">
        <v>57</v>
      </c>
      <c r="D52" s="81" t="s">
        <v>58</v>
      </c>
      <c r="E52" s="81" t="s">
        <v>59</v>
      </c>
      <c r="F52" s="81"/>
      <c r="G52" s="81"/>
      <c r="H52" s="82"/>
      <c r="I52" s="83" t="s">
        <v>79</v>
      </c>
      <c r="J52" s="83" t="s">
        <v>60</v>
      </c>
      <c r="K52" s="101">
        <v>52603.08</v>
      </c>
      <c r="L52" s="101">
        <v>52603.08</v>
      </c>
      <c r="M52" s="101">
        <v>43835.9</v>
      </c>
      <c r="N52" s="101">
        <v>52603.08</v>
      </c>
      <c r="O52" s="101">
        <v>52603.08</v>
      </c>
      <c r="P52" s="101">
        <v>52603.08</v>
      </c>
      <c r="Q52" s="5"/>
    </row>
    <row r="53" spans="1:17" ht="17.25" customHeight="1" x14ac:dyDescent="0.3">
      <c r="A53" s="79"/>
      <c r="B53" s="80"/>
      <c r="C53" s="81"/>
      <c r="D53" s="81"/>
      <c r="E53" s="81"/>
      <c r="F53" s="81"/>
      <c r="G53" s="81"/>
      <c r="H53" s="82"/>
      <c r="I53" s="83"/>
      <c r="J53" s="83"/>
      <c r="K53" s="101"/>
      <c r="L53" s="101"/>
      <c r="M53" s="101"/>
      <c r="N53" s="101"/>
      <c r="O53" s="101"/>
      <c r="P53" s="101"/>
      <c r="Q53" s="5"/>
    </row>
    <row r="54" spans="1:17" ht="17.25" customHeight="1" x14ac:dyDescent="0.3">
      <c r="A54" s="79" t="s">
        <v>124</v>
      </c>
      <c r="B54" s="80"/>
      <c r="C54" s="81"/>
      <c r="D54" s="81"/>
      <c r="E54" s="81"/>
      <c r="F54" s="81"/>
      <c r="G54" s="81"/>
      <c r="H54" s="82"/>
      <c r="I54" s="83"/>
      <c r="J54" s="83"/>
      <c r="K54" s="101"/>
      <c r="L54" s="101"/>
      <c r="M54" s="101"/>
      <c r="N54" s="101"/>
      <c r="O54" s="101">
        <v>1698100</v>
      </c>
      <c r="P54" s="101">
        <v>3512700</v>
      </c>
      <c r="Q54" s="5"/>
    </row>
    <row r="55" spans="1:17" ht="23.25" customHeight="1" thickBot="1" x14ac:dyDescent="0.35">
      <c r="A55" s="71" t="s">
        <v>119</v>
      </c>
      <c r="B55" s="87" t="s">
        <v>120</v>
      </c>
      <c r="C55" s="88" t="s">
        <v>50</v>
      </c>
      <c r="D55" s="88" t="s">
        <v>50</v>
      </c>
      <c r="E55" s="88" t="s">
        <v>50</v>
      </c>
      <c r="F55" s="88" t="s">
        <v>50</v>
      </c>
      <c r="G55" s="88" t="s">
        <v>50</v>
      </c>
      <c r="H55" s="88" t="s">
        <v>50</v>
      </c>
      <c r="I55" s="89" t="s">
        <v>50</v>
      </c>
      <c r="J55" s="89" t="s">
        <v>50</v>
      </c>
      <c r="K55" s="103">
        <f t="shared" ref="K55:L55" si="19">K26+K46+K41+K53+K54</f>
        <v>176397700.13000003</v>
      </c>
      <c r="L55" s="103">
        <f t="shared" si="19"/>
        <v>151867343.24000001</v>
      </c>
      <c r="M55" s="103">
        <f>M26+M46+M41+M53+M54</f>
        <v>74252290.190000013</v>
      </c>
      <c r="N55" s="103">
        <f>N26+N46+N41+N53+N54</f>
        <v>67574229.150000006</v>
      </c>
      <c r="O55" s="103">
        <f t="shared" ref="O55:P55" si="20">O26+O46+O41+O53+O54</f>
        <v>311580934.51999998</v>
      </c>
      <c r="P55" s="103">
        <f t="shared" si="20"/>
        <v>88663562.230000004</v>
      </c>
      <c r="Q55" s="5"/>
    </row>
    <row r="56" spans="1:17" ht="13.2" customHeight="1" x14ac:dyDescent="0.3">
      <c r="A56" s="50"/>
      <c r="B56" s="51"/>
      <c r="C56" s="52"/>
      <c r="D56" s="52"/>
      <c r="E56" s="52"/>
      <c r="F56" s="52"/>
      <c r="G56" s="52"/>
      <c r="H56" s="52"/>
      <c r="I56" s="51"/>
      <c r="J56" s="51"/>
      <c r="K56" s="104"/>
      <c r="L56" s="104"/>
      <c r="M56" s="104"/>
      <c r="N56" s="104"/>
      <c r="O56" s="104"/>
      <c r="P56" s="104"/>
      <c r="Q56" s="5"/>
    </row>
    <row r="57" spans="1:17" x14ac:dyDescent="0.3">
      <c r="A57" s="95"/>
      <c r="B57" s="96"/>
      <c r="C57" s="96"/>
      <c r="D57" s="96"/>
      <c r="E57" s="96"/>
      <c r="F57" s="96"/>
      <c r="G57" s="96"/>
      <c r="H57" s="96"/>
      <c r="I57" s="96"/>
      <c r="J57" s="96"/>
      <c r="K57" s="98">
        <v>176397700.13</v>
      </c>
      <c r="L57" s="98">
        <v>151867343.24000001</v>
      </c>
      <c r="M57" s="96">
        <v>74252290.189999998</v>
      </c>
      <c r="N57" s="96">
        <v>83774229.150000006</v>
      </c>
      <c r="O57" s="96">
        <v>311580934.51999998</v>
      </c>
      <c r="P57" s="96">
        <v>84563562.230000004</v>
      </c>
      <c r="Q57" s="5"/>
    </row>
    <row r="59" spans="1:17" x14ac:dyDescent="0.3">
      <c r="K59" s="97"/>
      <c r="L59" s="97"/>
      <c r="M59" s="97"/>
      <c r="N59" s="97"/>
      <c r="O59" s="97"/>
      <c r="P59" s="97"/>
    </row>
    <row r="60" spans="1:17" x14ac:dyDescent="0.3">
      <c r="O60" s="97">
        <f>O57-O55</f>
        <v>0</v>
      </c>
    </row>
    <row r="61" spans="1:17" x14ac:dyDescent="0.3">
      <c r="K61" s="97"/>
      <c r="L61" s="97"/>
    </row>
  </sheetData>
  <mergeCells count="22">
    <mergeCell ref="J6:P6"/>
    <mergeCell ref="J1:P1"/>
    <mergeCell ref="J2:P2"/>
    <mergeCell ref="J3:P3"/>
    <mergeCell ref="J4:P4"/>
    <mergeCell ref="J5:P5"/>
    <mergeCell ref="A9:O9"/>
    <mergeCell ref="A10:O10"/>
    <mergeCell ref="A12:O12"/>
    <mergeCell ref="A17:A24"/>
    <mergeCell ref="C17:H17"/>
    <mergeCell ref="I17:J19"/>
    <mergeCell ref="K17:P18"/>
    <mergeCell ref="C18:H18"/>
    <mergeCell ref="C19:E19"/>
    <mergeCell ref="F19:H19"/>
    <mergeCell ref="K19:L20"/>
    <mergeCell ref="N19:N24"/>
    <mergeCell ref="O19:O24"/>
    <mergeCell ref="P19:P24"/>
    <mergeCell ref="I20:I24"/>
    <mergeCell ref="J20:J24"/>
  </mergeCells>
  <pageMargins left="1.7716535433070868" right="0.19685039370078741" top="0.31496062992125984" bottom="0.23622047244094491" header="0.15748031496062992" footer="0.15748031496062992"/>
  <pageSetup paperSize="9" scale="68" fitToHeight="3" orientation="landscape" r:id="rId1"/>
  <headerFooter>
    <oddHeader>&amp;C &amp;P</oddHeader>
    <evenHeader>&amp;C &amp;P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18&lt;/string&gt;&#10;    &lt;string&gt;31.12.2018&lt;/string&gt;&#10;  &lt;/DateInfo&gt;&#10;  &lt;Code&gt;E387A6CCE67446B090043F06290F74&lt;/Code&gt;&#10;  &lt;ObjectCode&gt;SQUERY_REESTR_RO_76N&lt;/ObjectCode&gt;&#10;  &lt;DocName&gt;Вариант (новый от 13.04.2018 10_19_55)&lt;/DocName&gt;&#10;  &lt;VariantName&gt;Вариант (новый от 13.04.2018 10:19:55)&lt;/VariantName&gt;&#10;  &lt;VariantLink&gt;305973135&lt;/VariantLink&gt;&#10;  &lt;SvodReportLink xsi:nil=&quot;true&quot; /&gt;&#10;  &lt;ReportLink&gt;305345622&lt;/ReportLink&gt;&#10;  &lt;Note /&gt;&#10;  &lt;SilentMode&gt;false&lt;/SilentMode&gt;&#10;&lt;/ShortPrimaryServiceReportArguments&gt;"/>
  </Parameters>
</MailMerge>
</file>

<file path=customXml/itemProps1.xml><?xml version="1.0" encoding="utf-8"?>
<ds:datastoreItem xmlns:ds="http://schemas.openxmlformats.org/officeDocument/2006/customXml" ds:itemID="{71801581-11EC-4B84-A119-1B06BDC1B1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Муницип</vt:lpstr>
      <vt:lpstr>бюдж 2021)</vt:lpstr>
      <vt:lpstr>'бюдж 2021)'!Заголовки_для_печати</vt:lpstr>
      <vt:lpstr>Муницип!Заголовки_для_печати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DUBININA\Евгения</dc:creator>
  <cp:lastModifiedBy>DubininaEL</cp:lastModifiedBy>
  <cp:lastPrinted>2021-11-15T12:26:26Z</cp:lastPrinted>
  <dcterms:created xsi:type="dcterms:W3CDTF">2018-12-04T12:17:27Z</dcterms:created>
  <dcterms:modified xsi:type="dcterms:W3CDTF">2021-12-22T09:25:55Z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13.04.2018 10_19_55)</vt:lpwstr>
  </property>
  <property fmtid="{D5CDD505-2E9C-101B-9397-08002B2CF9AE}" pid="3" name="Название отчета">
    <vt:lpwstr/>
  </property>
  <property fmtid="{D5CDD505-2E9C-101B-9397-08002B2CF9AE}" pid="4" name="Версия клиента">
    <vt:lpwstr>18.4.7.10170</vt:lpwstr>
  </property>
  <property fmtid="{D5CDD505-2E9C-101B-9397-08002B2CF9AE}" pid="5" name="Версия базы">
    <vt:lpwstr>18.4.4303.336048714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budget_ALLFO_2018</vt:lpwstr>
  </property>
  <property fmtid="{D5CDD505-2E9C-101B-9397-08002B2CF9AE}" pid="9" name="Пользователь">
    <vt:lpwstr>us_27024_4</vt:lpwstr>
  </property>
  <property fmtid="{D5CDD505-2E9C-101B-9397-08002B2CF9AE}" pid="10" name="Шаблон">
    <vt:lpwstr>sqr_rro.xlt</vt:lpwstr>
  </property>
  <property fmtid="{D5CDD505-2E9C-101B-9397-08002B2CF9AE}" pid="11" name="Имя варианта">
    <vt:lpwstr>Вариант (новый от 13.04.2018 10:19:55)</vt:lpwstr>
  </property>
  <property fmtid="{D5CDD505-2E9C-101B-9397-08002B2CF9AE}" pid="12" name="Код отчета">
    <vt:lpwstr>E387A6CCE67446B090043F06290F74</vt:lpwstr>
  </property>
  <property fmtid="{D5CDD505-2E9C-101B-9397-08002B2CF9AE}" pid="13" name="Локальная база">
    <vt:lpwstr>не используется</vt:lpwstr>
  </property>
</Properties>
</file>